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ARTICULACIÓN 2026 SENA\CUENTAS DE COBRO 2026\JULIO\GC_79348348_6426_JUL_2026\"/>
    </mc:Choice>
  </mc:AlternateContent>
  <bookViews>
    <workbookView xWindow="0" yWindow="0" windowWidth="19200" windowHeight="6180"/>
  </bookViews>
  <sheets>
    <sheet name="ARTICULACIÓN DEL CURRICULO" sheetId="1" r:id="rId1"/>
    <sheet name="INSTRUCTIV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0" i="1" l="1"/>
  <c r="L76" i="1"/>
  <c r="L73" i="1"/>
  <c r="L69" i="1"/>
  <c r="L67" i="1"/>
  <c r="L64" i="1"/>
  <c r="L60" i="1"/>
  <c r="L20" i="1"/>
</calcChain>
</file>

<file path=xl/sharedStrings.xml><?xml version="1.0" encoding="utf-8"?>
<sst xmlns="http://schemas.openxmlformats.org/spreadsheetml/2006/main" count="482" uniqueCount="223">
  <si>
    <t>1. REGIONAL:</t>
  </si>
  <si>
    <t>CUNDINAMARCA</t>
  </si>
  <si>
    <t>MUNICIPIO:</t>
  </si>
  <si>
    <t>SOACHA</t>
  </si>
  <si>
    <t>2. CENTRO DE FORMACIÓN:</t>
  </si>
  <si>
    <t>CENTRO INDUSTRIAL Y DE DESARROLLO EMPRESARIAL</t>
  </si>
  <si>
    <t>CÓDIGO DEL CENTRO:</t>
  </si>
  <si>
    <t>3. PROGRAMA SENA A ARTICULAR:</t>
  </si>
  <si>
    <t>TECNICO ASISTENCIA ADMINISTRATIVA .</t>
  </si>
  <si>
    <t>CÓDIGO DEL PROGRAMA:</t>
  </si>
  <si>
    <t xml:space="preserve">134101 - V3 </t>
  </si>
  <si>
    <t xml:space="preserve">4. SECRETARÍA DE EDUCACIÓN : </t>
  </si>
  <si>
    <t xml:space="preserve"> </t>
  </si>
  <si>
    <t>5. NOMBRE INSTITUCIÓN EDUCATIVA:</t>
  </si>
  <si>
    <t>PAZ Y ESPERANZA</t>
  </si>
  <si>
    <t>CODIGO DANE:</t>
  </si>
  <si>
    <t>6. DIRECCIÓN:</t>
  </si>
  <si>
    <t>CALLE 9A SUR No. 15-285</t>
  </si>
  <si>
    <t>TELEFONO:</t>
  </si>
  <si>
    <t>7. ZONA UBICACIÓN</t>
  </si>
  <si>
    <t>RURAL</t>
  </si>
  <si>
    <t>8. SECTOR</t>
  </si>
  <si>
    <t>OFICIAL</t>
  </si>
  <si>
    <t>X</t>
  </si>
  <si>
    <t>9. CARACTER DE LA EDUCACIÓN</t>
  </si>
  <si>
    <t>TÉCNICA:</t>
  </si>
  <si>
    <t>RESOLUCIÓN</t>
  </si>
  <si>
    <t>FECHA</t>
  </si>
  <si>
    <t>URBANO</t>
  </si>
  <si>
    <t>NO OFICIAL</t>
  </si>
  <si>
    <t>ACADÉMICA:</t>
  </si>
  <si>
    <t>FECHA DE CONCERTACIÓN:</t>
  </si>
  <si>
    <t>INTEGRANTES DEL EQUIPO QUE REALIZA LA ARTICULACIÓN DEL CURRÍCULO: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</si>
  <si>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</si>
  <si>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</si>
  <si>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</si>
  <si>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</si>
  <si>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</si>
  <si>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</si>
  <si>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</si>
  <si>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</si>
  <si>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</si>
  <si>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</si>
  <si>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</si>
  <si>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r>
      <rPr>
        <b/>
        <sz val="11"/>
        <color theme="1"/>
        <rFont val="Calibri"/>
        <charset val="134"/>
      </rPr>
      <t>Horas - resultado de aprendizaje IE</t>
    </r>
    <r>
      <rPr>
        <b/>
        <sz val="11"/>
        <color theme="1"/>
        <rFont val="Calibri"/>
        <charset val="134"/>
      </rPr>
      <t xml:space="preserve"> </t>
    </r>
  </si>
  <si>
    <t>Instructor Responsable</t>
  </si>
  <si>
    <r>
      <rPr>
        <b/>
        <sz val="11"/>
        <color theme="1"/>
        <rFont val="Calibri"/>
        <charset val="134"/>
      </rPr>
      <t>Horas - resultado de aprendizaje SENA</t>
    </r>
    <r>
      <rPr>
        <b/>
        <sz val="11"/>
        <color theme="1"/>
        <rFont val="Calibri"/>
        <charset val="134"/>
      </rPr>
      <t xml:space="preserve"> </t>
    </r>
  </si>
  <si>
    <t>HORAS POR COMPETENCIA</t>
  </si>
  <si>
    <t>SI</t>
  </si>
  <si>
    <t>NO</t>
  </si>
  <si>
    <t>240201530 Resultado de Aprendizaje de la Inducción.</t>
  </si>
  <si>
    <t xml:space="preserve"> Identificar la dinámica organizacional del SENA y el rol de la Formación Profesional Integral de acuerdo con su proyecto de vida y el desarrollo profesional</t>
  </si>
  <si>
    <t>-</t>
  </si>
  <si>
    <t>Instructor SENA</t>
  </si>
  <si>
    <t xml:space="preserve">240201528-Razonamiento cuantitativo matemáticas </t>
  </si>
  <si>
    <t>01 Identificar situaciones problemáticas asociadas a sus necesidades de contexto aplicando procedimientos matemáticos</t>
  </si>
  <si>
    <t xml:space="preserve">Décimo y once </t>
  </si>
  <si>
    <t>Matemáticas</t>
  </si>
  <si>
    <t>Docente Institución Educativa</t>
  </si>
  <si>
    <t>02 Plantear problemas aritméticos, geométricos y métricos de acuerdo con los contextos productivo y social</t>
  </si>
  <si>
    <t>03 Solucionar problemas del entorno productivo y social aplicando principios matemáticos</t>
  </si>
  <si>
    <t>04 Verificar los resultados de los procedimientos matemáticos conforme con los requerimientos de los diferentes contextos</t>
  </si>
  <si>
    <t xml:space="preserve">240201524- Desarrollo de  procesos de comunicación eficaces y efectivos, oral y escritos.
</t>
  </si>
  <si>
    <t>01-Interpretar el sentido de la comunicación como medio de expresión social, cultural, laboral y artística</t>
  </si>
  <si>
    <t xml:space="preserve">Décimo y Once </t>
  </si>
  <si>
    <t xml:space="preserve">Humanidades   </t>
  </si>
  <si>
    <t>Lengua castellana</t>
  </si>
  <si>
    <t>02-Decodificar mensajes comunicativos en situaciones de la vida social y laboral, teniendo en cuenta el contexto de la comunicación.</t>
  </si>
  <si>
    <t xml:space="preserve">Once </t>
  </si>
  <si>
    <t>03-Validar la importancia de los procesos  comunicativos teniendo en cuenta criterios de lógica y racionalidad</t>
  </si>
  <si>
    <t>Décimo y once</t>
  </si>
  <si>
    <t>04-Aplicar acciones de mejoramiento en el desarrollo de procesos comunicativos según requerimientos del contexto.</t>
  </si>
  <si>
    <t>230101507-Generación de  hábitos saludables de vida.</t>
  </si>
  <si>
    <t>01 Desarrollar habilidades psicomotrices en el contexto productivo y social.</t>
  </si>
  <si>
    <t>Educación Física Recreación y Deportes</t>
  </si>
  <si>
    <t>Educación física</t>
  </si>
  <si>
    <t xml:space="preserve">02 Practicar hábitos saludables mediante la aplicación de fundamentos de nutrición </t>
  </si>
  <si>
    <t>Décimo y Once</t>
  </si>
  <si>
    <t>03 Ejecutar actividades de acondicionamiento físico orientadas hacia el mejoramiento de la condición física en los contextos productivo y social.</t>
  </si>
  <si>
    <t>04 Implementar un plan de ergonomía y pausas activas según las características de la función productiva.</t>
  </si>
  <si>
    <t>210201501-Ejercer derechos fundamentales del trabajo en el marco de la constitución política y los convenios
internacionales.</t>
  </si>
  <si>
    <t>01- Reconocer el trabajo como factor de movilidad social y transformación vital con referencia a la fenomenología y a los derechos fundamentales en el trabajo.</t>
  </si>
  <si>
    <t>Ciencias sociales y ciudadanas</t>
  </si>
  <si>
    <t>Sociales</t>
  </si>
  <si>
    <t>02- Valorar la importancia de la ciudadanía laboral con base en el estudio de los derechos humanos y fundamentales en el trabajo.</t>
  </si>
  <si>
    <t>03- Practicar los derechos fundamentales en el trabajo de acuerdo con la Constitución Política y los Convenios Internacionales.</t>
  </si>
  <si>
    <t>04- Participar en acciones solidarias teniendo en cuenta el ejercicio de los derechos humanos, de los pueblos y de la naturaleza.</t>
  </si>
  <si>
    <t xml:space="preserve">240201526- Ética y cultura de paz </t>
  </si>
  <si>
    <t>01-Promover mi dignidad y la del otro a partir de los principios y valores éticos como aporte en la instauración de una cultura de paz.</t>
  </si>
  <si>
    <t>Educación Ética</t>
  </si>
  <si>
    <t>Ética</t>
  </si>
  <si>
    <t>02 Establecer relaciones de crecimiento personal y comunitario a partir del bien común como aporte para el desarrollo social.</t>
  </si>
  <si>
    <t>03 Promover el uso racional de los recursos naturales a partir de criterios de sostenibilidad y sustentabilidad ética y normativa vigente.</t>
  </si>
  <si>
    <t>04 Contribuir con el fortalecimiento de la cultura de paz a partir de la dignidad humana y las estrategias para la transformación de conflictos.</t>
  </si>
  <si>
    <t xml:space="preserve">240202501-Interación  en lengua inglesa. </t>
  </si>
  <si>
    <t>01 Comprender información básica oral y escrita en inglés acerca de sí mismo, de las personas y de su contexto inmediato en realidades presentes e historias de vida.</t>
  </si>
  <si>
    <t>Décimo</t>
  </si>
  <si>
    <t>Área Humanidades/ Inglés</t>
  </si>
  <si>
    <t xml:space="preserve">Inglés </t>
  </si>
  <si>
    <t>02 Describir a nivel básico, de forma oral y escrita en inglés personas, situaciones y lugares de acuerdo con sus costumbres y experiencias de vida.</t>
  </si>
  <si>
    <t xml:space="preserve"> Inglés</t>
  </si>
  <si>
    <t>03 Participar en intercambios conversacionales básicos en forma oral y escrita en inglés en diferentes situaciones sociales tanto en la cotidianidad como en experiencias pasadas.</t>
  </si>
  <si>
    <t>Inglés</t>
  </si>
  <si>
    <t>04 Comunicarse con un visitante o colega de un contexto laboral cotidiano, de forma oral y escrita, en inglés básico.</t>
  </si>
  <si>
    <t>05 Intercambiar información básica. En inglés, sobre sus experiencias pasadas, en un contexto inmediato</t>
  </si>
  <si>
    <t>once y Décimo</t>
  </si>
  <si>
    <t>06 Poner en práctica vocabulario básico y expresiones comunes de su área ocupacional usando frases sencillas en forma oral y escrita.</t>
  </si>
  <si>
    <t xml:space="preserve">Décimo </t>
  </si>
  <si>
    <t>220501046 - Utilización de herramientas informáticas.</t>
  </si>
  <si>
    <t>01 Seleccionar herramientas de tecnologías de la información y la comunicación (TIC), de acuerdo con las necesidades identificadas</t>
  </si>
  <si>
    <t xml:space="preserve">Décimo  y  once </t>
  </si>
  <si>
    <t xml:space="preserve">Tecnología e Informática/Tecnología </t>
  </si>
  <si>
    <t>Tecnología e Informática</t>
  </si>
  <si>
    <t>02 Usar herramientas TIC, de acuerdo con los requerimientos, manuales de funcionamiento, procedimientos y estándares</t>
  </si>
  <si>
    <t>Tecnología e Informática/Tecnología</t>
  </si>
  <si>
    <t>03 Verificar los resultados obtenidos, de acuerdo con los requerimientos</t>
  </si>
  <si>
    <t>04 Implementar buenas prácticas de uso, de acuerdo con la tecnología empleada</t>
  </si>
  <si>
    <t>220601501-Aplicar prácticas de protección ambiental, seguridad y salud en el trabajo de acuerdo con las políticas organizacionales y la normatividad vigente.</t>
  </si>
  <si>
    <t>01 Interpretar los problemas ambientales y de SST teniendo en cuenta los planes y programas establecidos por la organización y el entorno social.</t>
  </si>
  <si>
    <t>02 Efectuar las acciones para la prevención y control de la problemática ambiental y de SST, teniendo en cuenta los procedimientos establecidos por la organización.</t>
  </si>
  <si>
    <t>03 Verificar las condiciones ambientales y de SST acorde con los lineamientos establecidos para el área de desempeño laboral.</t>
  </si>
  <si>
    <t>04 Reportar las condiciones y actos que afecten la protección del medio ambiente y la SST,  acuerdo con los lineamientos establecidos en el contexto organizacional y social</t>
  </si>
  <si>
    <t>240201533-Fomento de la cultura emprendedora</t>
  </si>
  <si>
    <t xml:space="preserve">01 Establecer características y competencias emprendedoras personales de acuerdo con sus potencialidades, objetivos y el entorno </t>
  </si>
  <si>
    <t>02 Apropiar el proceso de toma de decisiones personales en su cotidianidad, según el comportamiento emprendedor</t>
  </si>
  <si>
    <t xml:space="preserve">03 Emplear capacidad creativa e innovadora según estrategia emprendedora </t>
  </si>
  <si>
    <t>04 Relacionar la importancia de la negociación con el emprendimiento según las necesidades y elementos de la negociación.</t>
  </si>
  <si>
    <t>210601020 Atención a clientes</t>
  </si>
  <si>
    <t>01. Caracterizar clientes según tipos y clasificaciones.</t>
  </si>
  <si>
    <t>02 Brindar información organizacional de acuerdo con el tipo de cliente y canales de comunicación.</t>
  </si>
  <si>
    <t>03 Valorar la satisfacción del cliente teniendo en cuenta técnicas y herramientas tecnológicas.</t>
  </si>
  <si>
    <t xml:space="preserve">04  Elaborar plan de mejora del servicio según reporte de atención al cliente. </t>
  </si>
  <si>
    <t xml:space="preserve">210601031 -  Elaboración de documentos </t>
  </si>
  <si>
    <t xml:space="preserve">01 Comprender la estructura de un texto según reglas de ortografía y gramática. </t>
  </si>
  <si>
    <t>02 Ingresar datos teniendo en cuenta técnicas de digitación.</t>
  </si>
  <si>
    <t>03 Proyectar comunicaciones empresariales de acuerdo con normativa nacional vigente y lineamientos organizacionales.</t>
  </si>
  <si>
    <t xml:space="preserve">210303037- Reconocimiento de recursos contables y financieros </t>
  </si>
  <si>
    <t xml:space="preserve">01 Describir el ente económico de acuerdo con su naturaleza y normativa contable. </t>
  </si>
  <si>
    <t>02 Registrar operaciones contables del ente económico de acuerdo con la normatividad vigente.</t>
  </si>
  <si>
    <t xml:space="preserve">
210601027 - Registro de  información en medios tecnologicos</t>
  </si>
  <si>
    <t xml:space="preserve">01 Reconocer las herramientas y tecnologías de punta teniendo en cuenta la naturaleza de los procesos administrativos 
</t>
  </si>
  <si>
    <t>02 Normalizar datos con herramientas tecnológicas según estructura y tipología</t>
  </si>
  <si>
    <t>03 Verificar la información de los documentos digitales teniendo en cuenta principios éticos y normatividad vigente</t>
  </si>
  <si>
    <t>04  Proyectar documentos digitales con herramientas y tecnología de punta de acuerdo con políticas organizacionales y normatividad vigente</t>
  </si>
  <si>
    <t xml:space="preserve">210602001 - Trámite de documentos </t>
  </si>
  <si>
    <t xml:space="preserve">01  Reconocer documentos organizacionales teniendo en cuenta su tipología 
</t>
  </si>
  <si>
    <t xml:space="preserve">02  Implementar procedimiento técnico documental teniendo en cuenta la normatividad vigente </t>
  </si>
  <si>
    <t>03  Verificar el procedimiento técnico de acuerdo con la naturaleza del documento y lineamientos de la organización</t>
  </si>
  <si>
    <t>999999999-Resultados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</si>
  <si>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</si>
  <si>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Nombres</t>
  </si>
  <si>
    <t>Firma</t>
  </si>
  <si>
    <t>Institución educativa</t>
  </si>
  <si>
    <t>Rector Institución educativa</t>
  </si>
  <si>
    <t>Ramiro Chaves Duran</t>
  </si>
  <si>
    <t>Coordinador Academico</t>
  </si>
  <si>
    <t>Milena Rocha</t>
  </si>
  <si>
    <t>Lider de articulacion I.E</t>
  </si>
  <si>
    <t>SENA</t>
  </si>
  <si>
    <t>Coordinadaor Academico</t>
  </si>
  <si>
    <t>José Fernando López Rodríguez</t>
  </si>
  <si>
    <t>Dinamizador del programa</t>
  </si>
  <si>
    <t xml:space="preserve">José Luis Rodríguez Álvarez </t>
  </si>
  <si>
    <t>Instructores Participantes</t>
  </si>
  <si>
    <t>Alirio Umaña Velásquez</t>
  </si>
  <si>
    <t>Mayerly Romero Instructora Enlace</t>
  </si>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</sst>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_-;\-* #,##0_-;_-* &quot;-&quot;_-;_-@"/>
  </numFmts>
  <fonts count="1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sz val="11"/>
      <color theme="1"/>
      <name val="Calibri"/>
      <charset val="134"/>
    </font>
    <font>
      <b/>
      <sz val="9"/>
      <color theme="1"/>
      <name val="Calibri"/>
      <charset val="134"/>
    </font>
    <font>
      <sz val="9"/>
      <color theme="1"/>
      <name val="Calibri"/>
      <charset val="134"/>
    </font>
    <font>
      <sz val="9"/>
      <color rgb="FF000000"/>
      <name val="Calibri"/>
      <charset val="134"/>
    </font>
    <font>
      <sz val="11"/>
      <name val="Calibri"/>
      <charset val="134"/>
      <scheme val="minor"/>
    </font>
    <font>
      <sz val="11"/>
      <color theme="1"/>
      <name val="Arial"/>
      <charset val="134"/>
    </font>
    <font>
      <sz val="8"/>
      <color theme="1"/>
      <name val="Calibri"/>
      <charset val="134"/>
    </font>
    <font>
      <b/>
      <sz val="8"/>
      <color theme="1"/>
      <name val="Calibri"/>
      <charset val="134"/>
    </font>
    <font>
      <sz val="8"/>
      <color theme="1"/>
      <name val="Arial"/>
      <charset val="134"/>
    </font>
    <font>
      <sz val="9"/>
      <color theme="1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2" fillId="3" borderId="37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left" vertical="top" wrapText="1"/>
    </xf>
    <xf numFmtId="0" fontId="8" fillId="5" borderId="46" xfId="0" applyFont="1" applyFill="1" applyBorder="1" applyAlignment="1">
      <alignment horizontal="left" vertical="top" wrapText="1"/>
    </xf>
    <xf numFmtId="0" fontId="8" fillId="5" borderId="4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47" xfId="0" applyFont="1" applyFill="1" applyBorder="1" applyAlignment="1">
      <alignment horizontal="left" vertical="top" wrapText="1"/>
    </xf>
    <xf numFmtId="0" fontId="8" fillId="5" borderId="47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vertical="top" wrapText="1"/>
    </xf>
    <xf numFmtId="0" fontId="8" fillId="5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left" vertical="top" wrapText="1"/>
    </xf>
    <xf numFmtId="0" fontId="10" fillId="0" borderId="46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47" xfId="0" applyFont="1" applyFill="1" applyBorder="1" applyAlignment="1">
      <alignment horizontal="left" vertical="top" wrapText="1"/>
    </xf>
    <xf numFmtId="49" fontId="8" fillId="4" borderId="49" xfId="0" applyNumberFormat="1" applyFont="1" applyFill="1" applyBorder="1" applyAlignment="1">
      <alignment horizontal="left" vertical="top" wrapText="1"/>
    </xf>
    <xf numFmtId="0" fontId="8" fillId="0" borderId="46" xfId="0" applyFont="1" applyBorder="1"/>
    <xf numFmtId="49" fontId="8" fillId="4" borderId="50" xfId="0" applyNumberFormat="1" applyFont="1" applyFill="1" applyBorder="1" applyAlignment="1">
      <alignment horizontal="left" vertical="top" wrapText="1"/>
    </xf>
    <xf numFmtId="0" fontId="8" fillId="0" borderId="1" xfId="0" applyFont="1" applyBorder="1"/>
    <xf numFmtId="49" fontId="8" fillId="4" borderId="51" xfId="0" applyNumberFormat="1" applyFont="1" applyFill="1" applyBorder="1" applyAlignment="1">
      <alignment horizontal="left" vertical="top" wrapText="1"/>
    </xf>
    <xf numFmtId="0" fontId="8" fillId="0" borderId="47" xfId="0" applyFont="1" applyBorder="1"/>
    <xf numFmtId="0" fontId="8" fillId="0" borderId="4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top" wrapText="1"/>
    </xf>
    <xf numFmtId="0" fontId="8" fillId="0" borderId="47" xfId="0" applyFont="1" applyBorder="1" applyAlignment="1">
      <alignment vertical="center" wrapText="1"/>
    </xf>
    <xf numFmtId="0" fontId="9" fillId="0" borderId="46" xfId="0" applyFont="1" applyBorder="1" applyAlignment="1">
      <alignment horizontal="center" vertical="top" wrapText="1"/>
    </xf>
    <xf numFmtId="0" fontId="8" fillId="0" borderId="46" xfId="0" applyFont="1" applyBorder="1" applyAlignment="1">
      <alignment vertical="center" wrapText="1"/>
    </xf>
    <xf numFmtId="0" fontId="2" fillId="0" borderId="52" xfId="0" applyFont="1" applyBorder="1"/>
    <xf numFmtId="0" fontId="2" fillId="0" borderId="53" xfId="0" applyFont="1" applyBorder="1"/>
    <xf numFmtId="0" fontId="2" fillId="2" borderId="4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47" xfId="0" applyFont="1" applyFill="1" applyBorder="1" applyAlignment="1">
      <alignment vertical="center"/>
    </xf>
    <xf numFmtId="0" fontId="2" fillId="2" borderId="47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2" borderId="5" xfId="0" applyFont="1" applyFill="1" applyBorder="1" applyAlignment="1">
      <alignment horizontal="left"/>
    </xf>
    <xf numFmtId="0" fontId="6" fillId="0" borderId="6" xfId="0" applyFont="1" applyBorder="1"/>
    <xf numFmtId="0" fontId="2" fillId="0" borderId="7" xfId="0" applyFont="1" applyBorder="1" applyAlignment="1">
      <alignment horizontal="left"/>
    </xf>
    <xf numFmtId="0" fontId="6" fillId="0" borderId="8" xfId="0" applyFont="1" applyBorder="1"/>
    <xf numFmtId="0" fontId="1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6" fillId="0" borderId="9" xfId="0" applyFont="1" applyBorder="1"/>
    <xf numFmtId="0" fontId="1" fillId="2" borderId="10" xfId="0" applyFont="1" applyFill="1" applyBorder="1" applyAlignment="1">
      <alignment horizontal="left"/>
    </xf>
    <xf numFmtId="0" fontId="6" fillId="0" borderId="4" xfId="0" applyFont="1" applyBorder="1"/>
    <xf numFmtId="0" fontId="2" fillId="0" borderId="2" xfId="0" applyFont="1" applyBorder="1" applyAlignment="1">
      <alignment horizontal="left" vertical="top" wrapText="1"/>
    </xf>
    <xf numFmtId="0" fontId="6" fillId="0" borderId="3" xfId="0" applyFont="1" applyBorder="1"/>
    <xf numFmtId="0" fontId="1" fillId="2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1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8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6" fillId="0" borderId="16" xfId="0" applyFont="1" applyBorder="1"/>
    <xf numFmtId="0" fontId="1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6" fillId="0" borderId="33" xfId="0" applyFont="1" applyBorder="1"/>
    <xf numFmtId="0" fontId="6" fillId="0" borderId="54" xfId="0" applyFont="1" applyBorder="1"/>
    <xf numFmtId="0" fontId="2" fillId="2" borderId="55" xfId="0" applyFont="1" applyFill="1" applyBorder="1" applyAlignment="1">
      <alignment horizontal="center"/>
    </xf>
    <xf numFmtId="0" fontId="6" fillId="0" borderId="53" xfId="0" applyFont="1" applyBorder="1"/>
    <xf numFmtId="0" fontId="2" fillId="0" borderId="7" xfId="0" applyFont="1" applyBorder="1" applyAlignment="1">
      <alignment horizontal="center"/>
    </xf>
    <xf numFmtId="0" fontId="8" fillId="4" borderId="40" xfId="0" applyFont="1" applyFill="1" applyBorder="1" applyAlignment="1">
      <alignment horizontal="left" vertical="top" wrapText="1"/>
    </xf>
    <xf numFmtId="0" fontId="8" fillId="0" borderId="40" xfId="0" applyFont="1" applyBorder="1" applyAlignment="1">
      <alignment horizontal="left" vertical="top" wrapText="1"/>
    </xf>
    <xf numFmtId="0" fontId="9" fillId="4" borderId="40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/>
    </xf>
    <xf numFmtId="0" fontId="8" fillId="4" borderId="40" xfId="0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56" xfId="0" applyFont="1" applyBorder="1" applyAlignment="1">
      <alignment horizontal="left"/>
    </xf>
    <xf numFmtId="0" fontId="6" fillId="0" borderId="57" xfId="0" applyFont="1" applyBorder="1"/>
    <xf numFmtId="0" fontId="6" fillId="0" borderId="58" xfId="0" applyFont="1" applyBorder="1"/>
    <xf numFmtId="0" fontId="2" fillId="0" borderId="56" xfId="0" applyFont="1" applyBorder="1" applyAlignment="1">
      <alignment horizontal="center"/>
    </xf>
    <xf numFmtId="0" fontId="6" fillId="0" borderId="59" xfId="0" applyFont="1" applyBorder="1"/>
    <xf numFmtId="0" fontId="2" fillId="0" borderId="3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2" fillId="0" borderId="31" xfId="0" applyFont="1" applyBorder="1" applyAlignment="1">
      <alignment horizontal="center"/>
    </xf>
    <xf numFmtId="0" fontId="6" fillId="0" borderId="31" xfId="0" applyFont="1" applyBorder="1"/>
    <xf numFmtId="0" fontId="2" fillId="0" borderId="36" xfId="0" applyFont="1" applyBorder="1" applyAlignment="1">
      <alignment horizontal="center"/>
    </xf>
    <xf numFmtId="0" fontId="6" fillId="0" borderId="36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7" xfId="0" applyFont="1" applyBorder="1"/>
    <xf numFmtId="0" fontId="1" fillId="0" borderId="38" xfId="0" applyFont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6" fillId="0" borderId="44" xfId="0" applyFont="1" applyBorder="1"/>
    <xf numFmtId="0" fontId="8" fillId="0" borderId="3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24" xfId="0" applyFont="1" applyBorder="1"/>
    <xf numFmtId="0" fontId="6" fillId="0" borderId="28" xfId="0" applyFont="1" applyBorder="1"/>
    <xf numFmtId="0" fontId="2" fillId="2" borderId="3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top"/>
    </xf>
    <xf numFmtId="0" fontId="1" fillId="0" borderId="39" xfId="0" applyFont="1" applyBorder="1" applyAlignment="1">
      <alignment horizontal="center" vertical="center" wrapText="1"/>
    </xf>
    <xf numFmtId="0" fontId="6" fillId="0" borderId="41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6" fillId="0" borderId="48" xfId="0" applyFont="1" applyBorder="1"/>
    <xf numFmtId="0" fontId="1" fillId="0" borderId="40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top" wrapText="1"/>
    </xf>
    <xf numFmtId="0" fontId="6" fillId="0" borderId="22" xfId="0" applyFont="1" applyBorder="1"/>
    <xf numFmtId="0" fontId="6" fillId="0" borderId="23" xfId="0" applyFont="1" applyBorder="1"/>
    <xf numFmtId="0" fontId="6" fillId="0" borderId="26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2" xfId="0" applyFont="1" applyBorder="1"/>
    <xf numFmtId="0" fontId="2" fillId="0" borderId="33" xfId="0" applyFont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6" fillId="0" borderId="35" xfId="0" applyFont="1" applyBorder="1"/>
    <xf numFmtId="0" fontId="1" fillId="3" borderId="36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top" wrapText="1"/>
    </xf>
    <xf numFmtId="0" fontId="6" fillId="0" borderId="20" xfId="0" applyFont="1" applyBorder="1"/>
    <xf numFmtId="0" fontId="6" fillId="0" borderId="25" xfId="0" applyFont="1" applyBorder="1"/>
    <xf numFmtId="0" fontId="6" fillId="0" borderId="29" xfId="0" applyFont="1" applyBorder="1"/>
    <xf numFmtId="0" fontId="2" fillId="2" borderId="34" xfId="0" applyFont="1" applyFill="1" applyBorder="1" applyAlignment="1">
      <alignment horizontal="center" vertical="center" wrapText="1"/>
    </xf>
    <xf numFmtId="0" fontId="6" fillId="0" borderId="60" xfId="0" applyFont="1" applyBorder="1"/>
    <xf numFmtId="0" fontId="1" fillId="0" borderId="37" xfId="0" applyFont="1" applyBorder="1" applyAlignment="1">
      <alignment horizontal="center" vertical="center" wrapText="1"/>
    </xf>
    <xf numFmtId="0" fontId="6" fillId="0" borderId="43" xfId="0" applyFont="1" applyBorder="1"/>
    <xf numFmtId="0" fontId="8" fillId="0" borderId="40" xfId="0" applyFont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right" vertical="center" wrapText="1"/>
    </xf>
    <xf numFmtId="0" fontId="6" fillId="0" borderId="45" xfId="0" applyFont="1" applyBorder="1"/>
    <xf numFmtId="0" fontId="4" fillId="5" borderId="39" xfId="0" applyFont="1" applyFill="1" applyBorder="1" applyAlignment="1">
      <alignment horizontal="right" vertical="center"/>
    </xf>
    <xf numFmtId="0" fontId="4" fillId="5" borderId="39" xfId="0" applyFont="1" applyFill="1" applyBorder="1" applyAlignment="1">
      <alignment horizontal="right" vertical="center" wrapText="1"/>
    </xf>
    <xf numFmtId="0" fontId="4" fillId="5" borderId="41" xfId="0" applyFont="1" applyFill="1" applyBorder="1" applyAlignment="1">
      <alignment horizontal="right" vertical="center" wrapText="1"/>
    </xf>
    <xf numFmtId="0" fontId="4" fillId="0" borderId="41" xfId="0" applyFont="1" applyBorder="1" applyAlignment="1">
      <alignment horizontal="right" vertical="center" wrapText="1"/>
    </xf>
    <xf numFmtId="0" fontId="4" fillId="0" borderId="39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165" fontId="3" fillId="0" borderId="39" xfId="0" applyNumberFormat="1" applyFont="1" applyBorder="1" applyAlignment="1">
      <alignment horizontal="right" vertical="center"/>
    </xf>
    <xf numFmtId="165" fontId="3" fillId="0" borderId="39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88</xdr:row>
      <xdr:rowOff>9524</xdr:rowOff>
    </xdr:from>
    <xdr:to>
      <xdr:col>7</xdr:col>
      <xdr:colOff>57150</xdr:colOff>
      <xdr:row>88</xdr:row>
      <xdr:rowOff>323849</xdr:rowOff>
    </xdr:to>
    <xdr:pic>
      <xdr:nvPicPr>
        <xdr:cNvPr id="2" name="Imagen 1" descr="Imagen que contiene pizarrón, texto, agua, refrigerador&#10;&#10;Descripción generada automáticamente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33785174"/>
          <a:ext cx="647700" cy="314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B3E2"/>
    <pageSetUpPr fitToPage="1"/>
  </sheetPr>
  <dimension ref="A1:Z1000"/>
  <sheetViews>
    <sheetView showGridLines="0" tabSelected="1" topLeftCell="A77" workbookViewId="0">
      <selection activeCell="G90" sqref="G90:L90"/>
    </sheetView>
  </sheetViews>
  <sheetFormatPr baseColWidth="10" defaultColWidth="14.42578125" defaultRowHeight="15" customHeight="1"/>
  <cols>
    <col min="1" max="1" width="17.42578125" customWidth="1"/>
    <col min="2" max="2" width="39" customWidth="1"/>
    <col min="3" max="4" width="6.140625" customWidth="1"/>
    <col min="5" max="5" width="7.85546875" customWidth="1"/>
    <col min="6" max="6" width="14.140625" customWidth="1"/>
    <col min="7" max="7" width="14.28515625" customWidth="1"/>
    <col min="8" max="8" width="11.7109375" customWidth="1"/>
    <col min="9" max="9" width="11.42578125" customWidth="1"/>
    <col min="10" max="10" width="13.28515625" customWidth="1"/>
    <col min="11" max="11" width="13.5703125" customWidth="1"/>
    <col min="12" max="12" width="14.5703125" customWidth="1"/>
    <col min="13" max="26" width="11.42578125" customWidth="1"/>
  </cols>
  <sheetData>
    <row r="1" spans="1:26">
      <c r="A1" s="2"/>
      <c r="B1" s="85"/>
      <c r="C1" s="86"/>
      <c r="D1" s="86"/>
      <c r="E1" s="86"/>
      <c r="F1" s="86"/>
      <c r="G1" s="86"/>
      <c r="H1" s="86"/>
      <c r="I1" s="86"/>
      <c r="J1" s="86"/>
      <c r="K1" s="2"/>
      <c r="L1" s="1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87" t="s">
        <v>0</v>
      </c>
      <c r="B2" s="88"/>
      <c r="C2" s="89" t="s">
        <v>1</v>
      </c>
      <c r="D2" s="90"/>
      <c r="E2" s="90"/>
      <c r="F2" s="88"/>
      <c r="G2" s="91" t="s">
        <v>2</v>
      </c>
      <c r="H2" s="88"/>
      <c r="I2" s="92" t="s">
        <v>3</v>
      </c>
      <c r="J2" s="90"/>
      <c r="K2" s="90"/>
      <c r="L2" s="93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6" customHeight="1">
      <c r="A3" s="94" t="s">
        <v>4</v>
      </c>
      <c r="B3" s="95"/>
      <c r="C3" s="96" t="s">
        <v>5</v>
      </c>
      <c r="D3" s="97"/>
      <c r="E3" s="97"/>
      <c r="F3" s="95"/>
      <c r="G3" s="98" t="s">
        <v>6</v>
      </c>
      <c r="H3" s="95"/>
      <c r="I3" s="99">
        <v>9232</v>
      </c>
      <c r="J3" s="97"/>
      <c r="K3" s="97"/>
      <c r="L3" s="100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8.5" customHeight="1">
      <c r="A4" s="94" t="s">
        <v>7</v>
      </c>
      <c r="B4" s="95"/>
      <c r="C4" s="101" t="s">
        <v>8</v>
      </c>
      <c r="D4" s="97"/>
      <c r="E4" s="97"/>
      <c r="F4" s="95"/>
      <c r="G4" s="98" t="s">
        <v>9</v>
      </c>
      <c r="H4" s="95"/>
      <c r="I4" s="99" t="s">
        <v>10</v>
      </c>
      <c r="J4" s="97"/>
      <c r="K4" s="97"/>
      <c r="L4" s="100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94" t="s">
        <v>11</v>
      </c>
      <c r="B5" s="95"/>
      <c r="C5" s="102" t="s">
        <v>12</v>
      </c>
      <c r="D5" s="97"/>
      <c r="E5" s="97"/>
      <c r="F5" s="97"/>
      <c r="G5" s="97"/>
      <c r="H5" s="97"/>
      <c r="I5" s="97"/>
      <c r="J5" s="97"/>
      <c r="K5" s="97"/>
      <c r="L5" s="10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94" t="s">
        <v>13</v>
      </c>
      <c r="B6" s="95"/>
      <c r="C6" s="103" t="s">
        <v>14</v>
      </c>
      <c r="D6" s="97"/>
      <c r="E6" s="97"/>
      <c r="F6" s="95"/>
      <c r="G6" s="15" t="s">
        <v>15</v>
      </c>
      <c r="H6" s="104">
        <v>125754800132</v>
      </c>
      <c r="I6" s="97"/>
      <c r="J6" s="97"/>
      <c r="K6" s="97"/>
      <c r="L6" s="10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>
      <c r="A7" s="94" t="s">
        <v>16</v>
      </c>
      <c r="B7" s="95"/>
      <c r="C7" s="105" t="s">
        <v>17</v>
      </c>
      <c r="D7" s="97"/>
      <c r="E7" s="97"/>
      <c r="F7" s="95"/>
      <c r="G7" s="15" t="s">
        <v>18</v>
      </c>
      <c r="H7" s="106">
        <v>3005315437</v>
      </c>
      <c r="I7" s="97"/>
      <c r="J7" s="97"/>
      <c r="K7" s="97"/>
      <c r="L7" s="100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144" t="s">
        <v>19</v>
      </c>
      <c r="B8" s="157" t="s">
        <v>20</v>
      </c>
      <c r="C8" s="110"/>
      <c r="D8" s="113" t="s">
        <v>21</v>
      </c>
      <c r="E8" s="115" t="s">
        <v>22</v>
      </c>
      <c r="F8" s="116" t="s">
        <v>23</v>
      </c>
      <c r="G8" s="113" t="s">
        <v>24</v>
      </c>
      <c r="H8" s="115" t="s">
        <v>25</v>
      </c>
      <c r="I8" s="163"/>
      <c r="J8" s="16" t="s">
        <v>26</v>
      </c>
      <c r="K8" s="107"/>
      <c r="L8" s="10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145"/>
      <c r="B9" s="111"/>
      <c r="C9" s="111"/>
      <c r="D9" s="114"/>
      <c r="E9" s="111"/>
      <c r="F9" s="111"/>
      <c r="G9" s="114"/>
      <c r="H9" s="111"/>
      <c r="I9" s="111"/>
      <c r="J9" s="16" t="s">
        <v>27</v>
      </c>
      <c r="K9" s="107"/>
      <c r="L9" s="10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145"/>
      <c r="B10" s="157" t="s">
        <v>28</v>
      </c>
      <c r="C10" s="110" t="s">
        <v>23</v>
      </c>
      <c r="D10" s="114"/>
      <c r="E10" s="115" t="s">
        <v>29</v>
      </c>
      <c r="F10" s="116"/>
      <c r="G10" s="114"/>
      <c r="H10" s="115" t="s">
        <v>30</v>
      </c>
      <c r="I10" s="164" t="s">
        <v>23</v>
      </c>
      <c r="J10" s="16" t="s">
        <v>26</v>
      </c>
      <c r="K10" s="108"/>
      <c r="L10" s="10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146"/>
      <c r="B11" s="112"/>
      <c r="C11" s="112"/>
      <c r="D11" s="112"/>
      <c r="E11" s="112"/>
      <c r="F11" s="112"/>
      <c r="G11" s="112"/>
      <c r="H11" s="111"/>
      <c r="I11" s="111"/>
      <c r="J11" s="16" t="s">
        <v>27</v>
      </c>
      <c r="K11" s="108"/>
      <c r="L11" s="10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87" t="s">
        <v>31</v>
      </c>
      <c r="B12" s="88"/>
      <c r="C12" s="109"/>
      <c r="D12" s="90"/>
      <c r="E12" s="90"/>
      <c r="F12" s="90"/>
      <c r="G12" s="90"/>
      <c r="H12" s="90"/>
      <c r="I12" s="90"/>
      <c r="J12" s="90"/>
      <c r="K12" s="90"/>
      <c r="L12" s="93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8.25" customHeight="1">
      <c r="A13" s="177" t="s">
        <v>32</v>
      </c>
      <c r="B13" s="178"/>
      <c r="C13" s="165"/>
      <c r="D13" s="166"/>
      <c r="E13" s="166"/>
      <c r="F13" s="166"/>
      <c r="G13" s="166"/>
      <c r="H13" s="166"/>
      <c r="I13" s="166"/>
      <c r="J13" s="166"/>
      <c r="K13" s="166"/>
      <c r="L13" s="16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1.25" customHeight="1">
      <c r="A14" s="153"/>
      <c r="B14" s="179"/>
      <c r="C14" s="168"/>
      <c r="D14" s="86"/>
      <c r="E14" s="86"/>
      <c r="F14" s="86"/>
      <c r="G14" s="86"/>
      <c r="H14" s="86"/>
      <c r="I14" s="86"/>
      <c r="J14" s="86"/>
      <c r="K14" s="86"/>
      <c r="L14" s="169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.75" customHeight="1">
      <c r="A15" s="154"/>
      <c r="B15" s="180"/>
      <c r="C15" s="170"/>
      <c r="D15" s="141"/>
      <c r="E15" s="141"/>
      <c r="F15" s="141"/>
      <c r="G15" s="141"/>
      <c r="H15" s="141"/>
      <c r="I15" s="141"/>
      <c r="J15" s="141"/>
      <c r="K15" s="141"/>
      <c r="L15" s="171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8.25" customHeight="1">
      <c r="A16" s="172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173" t="s">
        <v>33</v>
      </c>
      <c r="B17" s="174"/>
      <c r="C17" s="173" t="s">
        <v>34</v>
      </c>
      <c r="D17" s="143"/>
      <c r="E17" s="143"/>
      <c r="F17" s="143"/>
      <c r="G17" s="143"/>
      <c r="H17" s="143"/>
      <c r="I17" s="174"/>
      <c r="J17" s="175" t="s">
        <v>35</v>
      </c>
      <c r="K17" s="174"/>
      <c r="L17" s="17" t="s">
        <v>36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8.75" customHeight="1">
      <c r="A18" s="147" t="s">
        <v>37</v>
      </c>
      <c r="B18" s="158" t="s">
        <v>38</v>
      </c>
      <c r="C18" s="176" t="s">
        <v>39</v>
      </c>
      <c r="D18" s="93"/>
      <c r="E18" s="147" t="s">
        <v>40</v>
      </c>
      <c r="F18" s="162" t="s">
        <v>41</v>
      </c>
      <c r="G18" s="162" t="s">
        <v>42</v>
      </c>
      <c r="H18" s="162" t="s">
        <v>43</v>
      </c>
      <c r="I18" s="158" t="s">
        <v>44</v>
      </c>
      <c r="J18" s="183" t="s">
        <v>45</v>
      </c>
      <c r="K18" s="158" t="s">
        <v>46</v>
      </c>
      <c r="L18" s="183" t="s">
        <v>47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8.75" customHeight="1">
      <c r="A19" s="145"/>
      <c r="B19" s="159"/>
      <c r="C19" s="18" t="s">
        <v>48</v>
      </c>
      <c r="D19" s="19" t="s">
        <v>49</v>
      </c>
      <c r="E19" s="145"/>
      <c r="F19" s="114"/>
      <c r="G19" s="114"/>
      <c r="H19" s="114"/>
      <c r="I19" s="159"/>
      <c r="J19" s="184"/>
      <c r="K19" s="159"/>
      <c r="L19" s="18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>
      <c r="A20" s="148" t="s">
        <v>50</v>
      </c>
      <c r="B20" s="124" t="s">
        <v>51</v>
      </c>
      <c r="C20" s="126"/>
      <c r="D20" s="128" t="s">
        <v>23</v>
      </c>
      <c r="E20" s="126"/>
      <c r="F20" s="126"/>
      <c r="G20" s="126"/>
      <c r="H20" s="126"/>
      <c r="I20" s="126" t="s">
        <v>52</v>
      </c>
      <c r="J20" s="128" t="s">
        <v>53</v>
      </c>
      <c r="K20" s="128">
        <v>48</v>
      </c>
      <c r="L20" s="187">
        <f>K20</f>
        <v>48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.75" customHeight="1">
      <c r="A21" s="149"/>
      <c r="B21" s="111"/>
      <c r="C21" s="114"/>
      <c r="D21" s="114"/>
      <c r="E21" s="114"/>
      <c r="F21" s="114"/>
      <c r="G21" s="114"/>
      <c r="H21" s="114"/>
      <c r="I21" s="114"/>
      <c r="J21" s="111"/>
      <c r="K21" s="111"/>
      <c r="L21" s="188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8.25" customHeight="1">
      <c r="A22" s="150" t="s">
        <v>54</v>
      </c>
      <c r="B22" s="21" t="s">
        <v>55</v>
      </c>
      <c r="C22" s="22" t="s">
        <v>23</v>
      </c>
      <c r="D22" s="22"/>
      <c r="E22" s="22" t="s">
        <v>56</v>
      </c>
      <c r="F22" s="22" t="s">
        <v>57</v>
      </c>
      <c r="G22" s="22" t="s">
        <v>57</v>
      </c>
      <c r="H22" s="22" t="s">
        <v>58</v>
      </c>
      <c r="I22" s="22">
        <v>12</v>
      </c>
      <c r="J22" s="22" t="s">
        <v>52</v>
      </c>
      <c r="K22" s="23" t="s">
        <v>52</v>
      </c>
      <c r="L22" s="189">
        <v>48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8.25" customHeight="1">
      <c r="A23" s="145"/>
      <c r="B23" s="24" t="s">
        <v>59</v>
      </c>
      <c r="C23" s="25" t="s">
        <v>23</v>
      </c>
      <c r="D23" s="25"/>
      <c r="E23" s="25" t="s">
        <v>56</v>
      </c>
      <c r="F23" s="25" t="s">
        <v>57</v>
      </c>
      <c r="G23" s="25" t="s">
        <v>57</v>
      </c>
      <c r="H23" s="25" t="s">
        <v>58</v>
      </c>
      <c r="I23" s="25">
        <v>12</v>
      </c>
      <c r="J23" s="25" t="s">
        <v>52</v>
      </c>
      <c r="K23" s="26" t="s">
        <v>52</v>
      </c>
      <c r="L23" s="15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9" customHeight="1">
      <c r="A24" s="145"/>
      <c r="B24" s="24" t="s">
        <v>60</v>
      </c>
      <c r="C24" s="25" t="s">
        <v>23</v>
      </c>
      <c r="D24" s="25"/>
      <c r="E24" s="25" t="s">
        <v>56</v>
      </c>
      <c r="F24" s="25" t="s">
        <v>57</v>
      </c>
      <c r="G24" s="25" t="s">
        <v>57</v>
      </c>
      <c r="H24" s="25" t="s">
        <v>58</v>
      </c>
      <c r="I24" s="25">
        <v>12</v>
      </c>
      <c r="J24" s="25" t="s">
        <v>52</v>
      </c>
      <c r="K24" s="26" t="s">
        <v>52</v>
      </c>
      <c r="L24" s="15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9.75" customHeight="1">
      <c r="A25" s="146"/>
      <c r="B25" s="27" t="s">
        <v>61</v>
      </c>
      <c r="C25" s="28" t="s">
        <v>23</v>
      </c>
      <c r="D25" s="28"/>
      <c r="E25" s="28" t="s">
        <v>56</v>
      </c>
      <c r="F25" s="28" t="s">
        <v>57</v>
      </c>
      <c r="G25" s="28" t="s">
        <v>57</v>
      </c>
      <c r="H25" s="28" t="s">
        <v>58</v>
      </c>
      <c r="I25" s="28">
        <v>12</v>
      </c>
      <c r="J25" s="28" t="s">
        <v>52</v>
      </c>
      <c r="K25" s="29" t="s">
        <v>52</v>
      </c>
      <c r="L25" s="161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6" customHeight="1">
      <c r="A26" s="150" t="s">
        <v>62</v>
      </c>
      <c r="B26" s="21" t="s">
        <v>63</v>
      </c>
      <c r="C26" s="22" t="s">
        <v>23</v>
      </c>
      <c r="D26" s="22"/>
      <c r="E26" s="22" t="s">
        <v>64</v>
      </c>
      <c r="F26" s="22" t="s">
        <v>65</v>
      </c>
      <c r="G26" s="22" t="s">
        <v>66</v>
      </c>
      <c r="H26" s="22" t="s">
        <v>58</v>
      </c>
      <c r="I26" s="22">
        <v>12</v>
      </c>
      <c r="J26" s="22" t="s">
        <v>52</v>
      </c>
      <c r="K26" s="23" t="s">
        <v>52</v>
      </c>
      <c r="L26" s="190">
        <v>48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47.25" customHeight="1">
      <c r="A27" s="145"/>
      <c r="B27" s="24" t="s">
        <v>67</v>
      </c>
      <c r="C27" s="25" t="s">
        <v>23</v>
      </c>
      <c r="D27" s="25"/>
      <c r="E27" s="25" t="s">
        <v>68</v>
      </c>
      <c r="F27" s="25" t="s">
        <v>65</v>
      </c>
      <c r="G27" s="30" t="s">
        <v>66</v>
      </c>
      <c r="H27" s="25" t="s">
        <v>58</v>
      </c>
      <c r="I27" s="25">
        <v>12</v>
      </c>
      <c r="J27" s="25" t="s">
        <v>52</v>
      </c>
      <c r="K27" s="26" t="s">
        <v>52</v>
      </c>
      <c r="L27" s="15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8.25" customHeight="1">
      <c r="A28" s="145"/>
      <c r="B28" s="24" t="s">
        <v>69</v>
      </c>
      <c r="C28" s="25" t="s">
        <v>23</v>
      </c>
      <c r="D28" s="25"/>
      <c r="E28" s="25" t="s">
        <v>70</v>
      </c>
      <c r="F28" s="25" t="s">
        <v>65</v>
      </c>
      <c r="G28" s="30" t="s">
        <v>66</v>
      </c>
      <c r="H28" s="25" t="s">
        <v>58</v>
      </c>
      <c r="I28" s="25">
        <v>12</v>
      </c>
      <c r="J28" s="25" t="s">
        <v>52</v>
      </c>
      <c r="K28" s="26" t="s">
        <v>52</v>
      </c>
      <c r="L28" s="159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45.75" customHeight="1">
      <c r="A29" s="146"/>
      <c r="B29" s="27" t="s">
        <v>71</v>
      </c>
      <c r="C29" s="28" t="s">
        <v>23</v>
      </c>
      <c r="D29" s="28"/>
      <c r="E29" s="28" t="s">
        <v>56</v>
      </c>
      <c r="F29" s="28" t="s">
        <v>65</v>
      </c>
      <c r="G29" s="28" t="s">
        <v>66</v>
      </c>
      <c r="H29" s="28" t="s">
        <v>58</v>
      </c>
      <c r="I29" s="28">
        <v>12</v>
      </c>
      <c r="J29" s="28" t="s">
        <v>52</v>
      </c>
      <c r="K29" s="29" t="s">
        <v>52</v>
      </c>
      <c r="L29" s="161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0.75" customHeight="1">
      <c r="A30" s="151" t="s">
        <v>72</v>
      </c>
      <c r="B30" s="31" t="s">
        <v>73</v>
      </c>
      <c r="C30" s="30" t="s">
        <v>23</v>
      </c>
      <c r="D30" s="30"/>
      <c r="E30" s="30" t="s">
        <v>64</v>
      </c>
      <c r="F30" s="30" t="s">
        <v>74</v>
      </c>
      <c r="G30" s="30" t="s">
        <v>75</v>
      </c>
      <c r="H30" s="30" t="s">
        <v>58</v>
      </c>
      <c r="I30" s="30">
        <v>12</v>
      </c>
      <c r="J30" s="30" t="s">
        <v>52</v>
      </c>
      <c r="K30" s="32" t="s">
        <v>52</v>
      </c>
      <c r="L30" s="191">
        <v>48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0" customHeight="1">
      <c r="A31" s="145"/>
      <c r="B31" s="24" t="s">
        <v>76</v>
      </c>
      <c r="C31" s="25" t="s">
        <v>23</v>
      </c>
      <c r="D31" s="25"/>
      <c r="E31" s="25" t="s">
        <v>77</v>
      </c>
      <c r="F31" s="25" t="s">
        <v>74</v>
      </c>
      <c r="G31" s="25" t="s">
        <v>75</v>
      </c>
      <c r="H31" s="25" t="s">
        <v>58</v>
      </c>
      <c r="I31" s="25">
        <v>12</v>
      </c>
      <c r="J31" s="25" t="s">
        <v>52</v>
      </c>
      <c r="K31" s="26" t="s">
        <v>52</v>
      </c>
      <c r="L31" s="159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45.75" customHeight="1">
      <c r="A32" s="145"/>
      <c r="B32" s="24" t="s">
        <v>78</v>
      </c>
      <c r="C32" s="25" t="s">
        <v>23</v>
      </c>
      <c r="D32" s="25"/>
      <c r="E32" s="25" t="s">
        <v>77</v>
      </c>
      <c r="F32" s="25" t="s">
        <v>74</v>
      </c>
      <c r="G32" s="25" t="s">
        <v>75</v>
      </c>
      <c r="H32" s="25" t="s">
        <v>58</v>
      </c>
      <c r="I32" s="25">
        <v>12</v>
      </c>
      <c r="J32" s="25" t="s">
        <v>52</v>
      </c>
      <c r="K32" s="26" t="s">
        <v>52</v>
      </c>
      <c r="L32" s="159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7.5" customHeight="1">
      <c r="A33" s="145"/>
      <c r="B33" s="33" t="s">
        <v>79</v>
      </c>
      <c r="C33" s="34" t="s">
        <v>23</v>
      </c>
      <c r="D33" s="34"/>
      <c r="E33" s="34" t="s">
        <v>77</v>
      </c>
      <c r="F33" s="34" t="s">
        <v>74</v>
      </c>
      <c r="G33" s="34" t="s">
        <v>75</v>
      </c>
      <c r="H33" s="34" t="s">
        <v>58</v>
      </c>
      <c r="I33" s="34">
        <v>12</v>
      </c>
      <c r="J33" s="34" t="s">
        <v>52</v>
      </c>
      <c r="K33" s="35" t="s">
        <v>52</v>
      </c>
      <c r="L33" s="159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41.25" customHeight="1">
      <c r="A34" s="150" t="s">
        <v>80</v>
      </c>
      <c r="B34" s="21" t="s">
        <v>81</v>
      </c>
      <c r="C34" s="22" t="s">
        <v>23</v>
      </c>
      <c r="D34" s="22"/>
      <c r="E34" s="22" t="s">
        <v>56</v>
      </c>
      <c r="F34" s="22" t="s">
        <v>82</v>
      </c>
      <c r="G34" s="22" t="s">
        <v>83</v>
      </c>
      <c r="H34" s="22" t="s">
        <v>58</v>
      </c>
      <c r="I34" s="22">
        <v>12</v>
      </c>
      <c r="J34" s="22" t="s">
        <v>52</v>
      </c>
      <c r="K34" s="23" t="s">
        <v>52</v>
      </c>
      <c r="L34" s="190">
        <v>48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49.5" customHeight="1">
      <c r="A35" s="145"/>
      <c r="B35" s="24" t="s">
        <v>84</v>
      </c>
      <c r="C35" s="25" t="s">
        <v>23</v>
      </c>
      <c r="D35" s="25"/>
      <c r="E35" s="25" t="s">
        <v>56</v>
      </c>
      <c r="F35" s="25" t="s">
        <v>82</v>
      </c>
      <c r="G35" s="25" t="s">
        <v>83</v>
      </c>
      <c r="H35" s="25" t="s">
        <v>58</v>
      </c>
      <c r="I35" s="25">
        <v>12</v>
      </c>
      <c r="J35" s="25" t="s">
        <v>52</v>
      </c>
      <c r="K35" s="26" t="s">
        <v>52</v>
      </c>
      <c r="L35" s="159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9.75" customHeight="1">
      <c r="A36" s="145"/>
      <c r="B36" s="24" t="s">
        <v>85</v>
      </c>
      <c r="C36" s="25" t="s">
        <v>23</v>
      </c>
      <c r="D36" s="25"/>
      <c r="E36" s="25" t="s">
        <v>56</v>
      </c>
      <c r="F36" s="25" t="s">
        <v>82</v>
      </c>
      <c r="G36" s="25" t="s">
        <v>83</v>
      </c>
      <c r="H36" s="25" t="s">
        <v>58</v>
      </c>
      <c r="I36" s="25">
        <v>12</v>
      </c>
      <c r="J36" s="25" t="s">
        <v>52</v>
      </c>
      <c r="K36" s="26" t="s">
        <v>52</v>
      </c>
      <c r="L36" s="159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9.75" customHeight="1">
      <c r="A37" s="146"/>
      <c r="B37" s="27" t="s">
        <v>86</v>
      </c>
      <c r="C37" s="28" t="s">
        <v>23</v>
      </c>
      <c r="D37" s="28"/>
      <c r="E37" s="28" t="s">
        <v>56</v>
      </c>
      <c r="F37" s="28" t="s">
        <v>82</v>
      </c>
      <c r="G37" s="28" t="s">
        <v>83</v>
      </c>
      <c r="H37" s="28" t="s">
        <v>58</v>
      </c>
      <c r="I37" s="28">
        <v>12</v>
      </c>
      <c r="J37" s="28" t="s">
        <v>52</v>
      </c>
      <c r="K37" s="29" t="s">
        <v>52</v>
      </c>
      <c r="L37" s="16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45.75" customHeight="1">
      <c r="A38" s="150" t="s">
        <v>87</v>
      </c>
      <c r="B38" s="21" t="s">
        <v>88</v>
      </c>
      <c r="C38" s="22" t="s">
        <v>23</v>
      </c>
      <c r="D38" s="22"/>
      <c r="E38" s="22" t="s">
        <v>70</v>
      </c>
      <c r="F38" s="22" t="s">
        <v>89</v>
      </c>
      <c r="G38" s="22" t="s">
        <v>90</v>
      </c>
      <c r="H38" s="22" t="s">
        <v>58</v>
      </c>
      <c r="I38" s="22">
        <v>12</v>
      </c>
      <c r="J38" s="22" t="s">
        <v>52</v>
      </c>
      <c r="K38" s="23" t="s">
        <v>52</v>
      </c>
      <c r="L38" s="190">
        <v>48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9.75" customHeight="1">
      <c r="A39" s="145"/>
      <c r="B39" s="24" t="s">
        <v>91</v>
      </c>
      <c r="C39" s="25" t="s">
        <v>23</v>
      </c>
      <c r="D39" s="25"/>
      <c r="E39" s="25" t="s">
        <v>70</v>
      </c>
      <c r="F39" s="25" t="s">
        <v>89</v>
      </c>
      <c r="G39" s="25" t="s">
        <v>90</v>
      </c>
      <c r="H39" s="25" t="s">
        <v>58</v>
      </c>
      <c r="I39" s="25">
        <v>12</v>
      </c>
      <c r="J39" s="25" t="s">
        <v>52</v>
      </c>
      <c r="K39" s="26" t="s">
        <v>52</v>
      </c>
      <c r="L39" s="15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9" customHeight="1">
      <c r="A40" s="145"/>
      <c r="B40" s="24" t="s">
        <v>92</v>
      </c>
      <c r="C40" s="25" t="s">
        <v>23</v>
      </c>
      <c r="D40" s="25"/>
      <c r="E40" s="25" t="s">
        <v>70</v>
      </c>
      <c r="F40" s="25" t="s">
        <v>89</v>
      </c>
      <c r="G40" s="25" t="s">
        <v>90</v>
      </c>
      <c r="H40" s="25" t="s">
        <v>58</v>
      </c>
      <c r="I40" s="25">
        <v>12</v>
      </c>
      <c r="J40" s="25" t="s">
        <v>52</v>
      </c>
      <c r="K40" s="26" t="s">
        <v>52</v>
      </c>
      <c r="L40" s="15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45.75" customHeight="1">
      <c r="A41" s="146"/>
      <c r="B41" s="27" t="s">
        <v>93</v>
      </c>
      <c r="C41" s="28" t="s">
        <v>23</v>
      </c>
      <c r="D41" s="28"/>
      <c r="E41" s="28" t="s">
        <v>70</v>
      </c>
      <c r="F41" s="28" t="s">
        <v>89</v>
      </c>
      <c r="G41" s="28" t="s">
        <v>90</v>
      </c>
      <c r="H41" s="28" t="s">
        <v>58</v>
      </c>
      <c r="I41" s="28">
        <v>12</v>
      </c>
      <c r="J41" s="28" t="s">
        <v>52</v>
      </c>
      <c r="K41" s="29" t="s">
        <v>52</v>
      </c>
      <c r="L41" s="16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45.75" customHeight="1">
      <c r="A42" s="150" t="s">
        <v>94</v>
      </c>
      <c r="B42" s="21" t="s">
        <v>95</v>
      </c>
      <c r="C42" s="22" t="s">
        <v>23</v>
      </c>
      <c r="D42" s="22"/>
      <c r="E42" s="22" t="s">
        <v>96</v>
      </c>
      <c r="F42" s="22" t="s">
        <v>97</v>
      </c>
      <c r="G42" s="22" t="s">
        <v>98</v>
      </c>
      <c r="H42" s="22" t="s">
        <v>58</v>
      </c>
      <c r="I42" s="22">
        <v>32</v>
      </c>
      <c r="J42" s="22"/>
      <c r="K42" s="23" t="s">
        <v>52</v>
      </c>
      <c r="L42" s="190">
        <v>192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9" customHeight="1">
      <c r="A43" s="145"/>
      <c r="B43" s="24" t="s">
        <v>99</v>
      </c>
      <c r="C43" s="25" t="s">
        <v>23</v>
      </c>
      <c r="D43" s="25"/>
      <c r="E43" s="25" t="s">
        <v>64</v>
      </c>
      <c r="F43" s="25" t="s">
        <v>97</v>
      </c>
      <c r="G43" s="25" t="s">
        <v>100</v>
      </c>
      <c r="H43" s="25" t="s">
        <v>58</v>
      </c>
      <c r="I43" s="25">
        <v>32</v>
      </c>
      <c r="J43" s="25" t="s">
        <v>52</v>
      </c>
      <c r="K43" s="26" t="s">
        <v>52</v>
      </c>
      <c r="L43" s="15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45" customHeight="1">
      <c r="A44" s="145"/>
      <c r="B44" s="24" t="s">
        <v>101</v>
      </c>
      <c r="C44" s="25" t="s">
        <v>23</v>
      </c>
      <c r="D44" s="25"/>
      <c r="E44" s="25" t="s">
        <v>70</v>
      </c>
      <c r="F44" s="25" t="s">
        <v>97</v>
      </c>
      <c r="G44" s="25" t="s">
        <v>102</v>
      </c>
      <c r="H44" s="25" t="s">
        <v>58</v>
      </c>
      <c r="I44" s="25">
        <v>32</v>
      </c>
      <c r="J44" s="25" t="s">
        <v>52</v>
      </c>
      <c r="K44" s="26" t="s">
        <v>52</v>
      </c>
      <c r="L44" s="15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6.75" customHeight="1">
      <c r="A45" s="145"/>
      <c r="B45" s="36" t="s">
        <v>103</v>
      </c>
      <c r="C45" s="25" t="s">
        <v>23</v>
      </c>
      <c r="D45" s="25"/>
      <c r="E45" s="25" t="s">
        <v>96</v>
      </c>
      <c r="F45" s="25" t="s">
        <v>97</v>
      </c>
      <c r="G45" s="25" t="s">
        <v>100</v>
      </c>
      <c r="H45" s="25" t="s">
        <v>58</v>
      </c>
      <c r="I45" s="25">
        <v>32</v>
      </c>
      <c r="J45" s="25" t="s">
        <v>52</v>
      </c>
      <c r="K45" s="26" t="s">
        <v>52</v>
      </c>
      <c r="L45" s="159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0.5" customHeight="1">
      <c r="A46" s="145"/>
      <c r="B46" s="36" t="s">
        <v>104</v>
      </c>
      <c r="C46" s="25" t="s">
        <v>23</v>
      </c>
      <c r="D46" s="25"/>
      <c r="E46" s="25" t="s">
        <v>105</v>
      </c>
      <c r="F46" s="25" t="s">
        <v>97</v>
      </c>
      <c r="G46" s="25" t="s">
        <v>102</v>
      </c>
      <c r="H46" s="25" t="s">
        <v>58</v>
      </c>
      <c r="I46" s="25">
        <v>32</v>
      </c>
      <c r="J46" s="25" t="s">
        <v>52</v>
      </c>
      <c r="K46" s="26" t="s">
        <v>52</v>
      </c>
      <c r="L46" s="159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9" customHeight="1">
      <c r="A47" s="146"/>
      <c r="B47" s="37" t="s">
        <v>106</v>
      </c>
      <c r="C47" s="28" t="s">
        <v>23</v>
      </c>
      <c r="D47" s="28"/>
      <c r="E47" s="28" t="s">
        <v>107</v>
      </c>
      <c r="F47" s="28" t="s">
        <v>97</v>
      </c>
      <c r="G47" s="28" t="s">
        <v>102</v>
      </c>
      <c r="H47" s="28" t="s">
        <v>58</v>
      </c>
      <c r="I47" s="28">
        <v>32</v>
      </c>
      <c r="J47" s="28" t="s">
        <v>52</v>
      </c>
      <c r="K47" s="29" t="s">
        <v>52</v>
      </c>
      <c r="L47" s="16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51.75" customHeight="1">
      <c r="A48" s="151" t="s">
        <v>108</v>
      </c>
      <c r="B48" s="31" t="s">
        <v>109</v>
      </c>
      <c r="C48" s="30" t="s">
        <v>23</v>
      </c>
      <c r="D48" s="30"/>
      <c r="E48" s="30" t="s">
        <v>110</v>
      </c>
      <c r="F48" s="30" t="s">
        <v>111</v>
      </c>
      <c r="G48" s="30" t="s">
        <v>112</v>
      </c>
      <c r="H48" s="30" t="s">
        <v>58</v>
      </c>
      <c r="I48" s="30">
        <v>12</v>
      </c>
      <c r="J48" s="30"/>
      <c r="K48" s="32" t="s">
        <v>52</v>
      </c>
      <c r="L48" s="191">
        <v>48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48" customHeight="1">
      <c r="A49" s="145"/>
      <c r="B49" s="24" t="s">
        <v>113</v>
      </c>
      <c r="C49" s="25" t="s">
        <v>23</v>
      </c>
      <c r="D49" s="25"/>
      <c r="E49" s="25" t="s">
        <v>110</v>
      </c>
      <c r="F49" s="25" t="s">
        <v>114</v>
      </c>
      <c r="G49" s="25" t="s">
        <v>112</v>
      </c>
      <c r="H49" s="25" t="s">
        <v>58</v>
      </c>
      <c r="I49" s="25">
        <v>12</v>
      </c>
      <c r="J49" s="25"/>
      <c r="K49" s="26" t="s">
        <v>52</v>
      </c>
      <c r="L49" s="159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7.75" customHeight="1">
      <c r="A50" s="145"/>
      <c r="B50" s="24" t="s">
        <v>115</v>
      </c>
      <c r="C50" s="25" t="s">
        <v>23</v>
      </c>
      <c r="D50" s="25"/>
      <c r="E50" s="25" t="s">
        <v>110</v>
      </c>
      <c r="F50" s="25" t="s">
        <v>114</v>
      </c>
      <c r="G50" s="25" t="s">
        <v>112</v>
      </c>
      <c r="H50" s="25" t="s">
        <v>58</v>
      </c>
      <c r="I50" s="25">
        <v>12</v>
      </c>
      <c r="J50" s="25"/>
      <c r="K50" s="26" t="s">
        <v>52</v>
      </c>
      <c r="L50" s="159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6.75" customHeight="1">
      <c r="A51" s="146"/>
      <c r="B51" s="27" t="s">
        <v>116</v>
      </c>
      <c r="C51" s="28" t="s">
        <v>23</v>
      </c>
      <c r="D51" s="28"/>
      <c r="E51" s="28" t="s">
        <v>110</v>
      </c>
      <c r="F51" s="28" t="s">
        <v>114</v>
      </c>
      <c r="G51" s="28" t="s">
        <v>112</v>
      </c>
      <c r="H51" s="28" t="s">
        <v>58</v>
      </c>
      <c r="I51" s="28">
        <v>12</v>
      </c>
      <c r="J51" s="28"/>
      <c r="K51" s="29" t="s">
        <v>52</v>
      </c>
      <c r="L51" s="16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9" customHeight="1">
      <c r="A52" s="151" t="s">
        <v>117</v>
      </c>
      <c r="B52" s="38" t="s">
        <v>118</v>
      </c>
      <c r="C52" s="39"/>
      <c r="D52" s="39" t="s">
        <v>23</v>
      </c>
      <c r="E52" s="40"/>
      <c r="F52" s="39" t="s">
        <v>12</v>
      </c>
      <c r="G52" s="39" t="s">
        <v>12</v>
      </c>
      <c r="H52" s="41"/>
      <c r="I52" s="39">
        <v>12</v>
      </c>
      <c r="J52" s="41" t="s">
        <v>53</v>
      </c>
      <c r="K52" s="42">
        <v>12</v>
      </c>
      <c r="L52" s="192">
        <v>48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36" customHeight="1">
      <c r="A53" s="145"/>
      <c r="B53" s="36" t="s">
        <v>119</v>
      </c>
      <c r="C53" s="43"/>
      <c r="D53" s="43" t="s">
        <v>23</v>
      </c>
      <c r="E53" s="44"/>
      <c r="F53" s="43"/>
      <c r="G53" s="43"/>
      <c r="H53" s="45"/>
      <c r="I53" s="43">
        <v>12</v>
      </c>
      <c r="J53" s="41" t="s">
        <v>53</v>
      </c>
      <c r="K53" s="46">
        <v>12</v>
      </c>
      <c r="L53" s="15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7.5" customHeight="1">
      <c r="A54" s="145"/>
      <c r="B54" s="36" t="s">
        <v>120</v>
      </c>
      <c r="C54" s="43"/>
      <c r="D54" s="43" t="s">
        <v>23</v>
      </c>
      <c r="E54" s="44"/>
      <c r="F54" s="43"/>
      <c r="G54" s="43"/>
      <c r="H54" s="45"/>
      <c r="I54" s="43">
        <v>12</v>
      </c>
      <c r="J54" s="41" t="s">
        <v>53</v>
      </c>
      <c r="K54" s="46">
        <v>12</v>
      </c>
      <c r="L54" s="159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0.5" customHeight="1">
      <c r="A55" s="146"/>
      <c r="B55" s="37" t="s">
        <v>121</v>
      </c>
      <c r="C55" s="47"/>
      <c r="D55" s="47" t="s">
        <v>23</v>
      </c>
      <c r="E55" s="48"/>
      <c r="F55" s="47"/>
      <c r="G55" s="47"/>
      <c r="H55" s="49"/>
      <c r="I55" s="47">
        <v>12</v>
      </c>
      <c r="J55" s="49" t="s">
        <v>53</v>
      </c>
      <c r="K55" s="50">
        <v>12</v>
      </c>
      <c r="L55" s="16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37.5" customHeight="1">
      <c r="A56" s="150" t="s">
        <v>122</v>
      </c>
      <c r="B56" s="51" t="s">
        <v>123</v>
      </c>
      <c r="C56" s="52"/>
      <c r="D56" s="52" t="s">
        <v>23</v>
      </c>
      <c r="E56" s="53"/>
      <c r="F56" s="52"/>
      <c r="G56" s="52"/>
      <c r="H56" s="54"/>
      <c r="I56" s="52">
        <v>12</v>
      </c>
      <c r="J56" s="54" t="s">
        <v>53</v>
      </c>
      <c r="K56" s="55" t="s">
        <v>52</v>
      </c>
      <c r="L56" s="193">
        <v>48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37.5" customHeight="1">
      <c r="A57" s="145"/>
      <c r="B57" s="36" t="s">
        <v>124</v>
      </c>
      <c r="C57" s="43"/>
      <c r="D57" s="43" t="s">
        <v>23</v>
      </c>
      <c r="E57" s="44"/>
      <c r="F57" s="43"/>
      <c r="G57" s="43"/>
      <c r="H57" s="45"/>
      <c r="I57" s="43">
        <v>12</v>
      </c>
      <c r="J57" s="45" t="s">
        <v>53</v>
      </c>
      <c r="K57" s="46" t="s">
        <v>52</v>
      </c>
      <c r="L57" s="159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7" customHeight="1">
      <c r="A58" s="145"/>
      <c r="B58" s="36" t="s">
        <v>125</v>
      </c>
      <c r="C58" s="43"/>
      <c r="D58" s="43" t="s">
        <v>23</v>
      </c>
      <c r="E58" s="44"/>
      <c r="F58" s="43"/>
      <c r="G58" s="43"/>
      <c r="H58" s="45"/>
      <c r="I58" s="43">
        <v>12</v>
      </c>
      <c r="J58" s="45" t="s">
        <v>53</v>
      </c>
      <c r="K58" s="46" t="s">
        <v>52</v>
      </c>
      <c r="L58" s="159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5.25" customHeight="1">
      <c r="A59" s="145"/>
      <c r="B59" s="56" t="s">
        <v>126</v>
      </c>
      <c r="C59" s="57"/>
      <c r="D59" s="57" t="s">
        <v>23</v>
      </c>
      <c r="E59" s="58"/>
      <c r="F59" s="57"/>
      <c r="G59" s="57"/>
      <c r="H59" s="59"/>
      <c r="I59" s="57">
        <v>12</v>
      </c>
      <c r="J59" s="59" t="s">
        <v>53</v>
      </c>
      <c r="K59" s="60" t="s">
        <v>52</v>
      </c>
      <c r="L59" s="159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7.25" customHeight="1">
      <c r="A60" s="150" t="s">
        <v>127</v>
      </c>
      <c r="B60" s="61" t="s">
        <v>128</v>
      </c>
      <c r="C60" s="54"/>
      <c r="D60" s="54" t="s">
        <v>23</v>
      </c>
      <c r="E60" s="53"/>
      <c r="F60" s="52"/>
      <c r="G60" s="52"/>
      <c r="H60" s="53"/>
      <c r="I60" s="54" t="s">
        <v>52</v>
      </c>
      <c r="J60" s="54" t="s">
        <v>53</v>
      </c>
      <c r="K60" s="54">
        <v>24</v>
      </c>
      <c r="L60" s="194">
        <f>SUM(K60:K63)</f>
        <v>144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6.25" customHeight="1">
      <c r="A61" s="145"/>
      <c r="B61" s="62" t="s">
        <v>129</v>
      </c>
      <c r="C61" s="45"/>
      <c r="D61" s="45" t="s">
        <v>23</v>
      </c>
      <c r="E61" s="44"/>
      <c r="F61" s="43"/>
      <c r="G61" s="43"/>
      <c r="H61" s="44"/>
      <c r="I61" s="45" t="s">
        <v>52</v>
      </c>
      <c r="J61" s="45" t="s">
        <v>53</v>
      </c>
      <c r="K61" s="45">
        <v>48</v>
      </c>
      <c r="L61" s="15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4.75" customHeight="1">
      <c r="A62" s="145"/>
      <c r="B62" s="62" t="s">
        <v>130</v>
      </c>
      <c r="C62" s="45"/>
      <c r="D62" s="45" t="s">
        <v>23</v>
      </c>
      <c r="E62" s="44"/>
      <c r="F62" s="43"/>
      <c r="G62" s="43"/>
      <c r="H62" s="44"/>
      <c r="I62" s="45" t="s">
        <v>52</v>
      </c>
      <c r="J62" s="45" t="s">
        <v>53</v>
      </c>
      <c r="K62" s="45">
        <v>48</v>
      </c>
      <c r="L62" s="159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7.75" customHeight="1">
      <c r="A63" s="146"/>
      <c r="B63" s="63" t="s">
        <v>131</v>
      </c>
      <c r="C63" s="49"/>
      <c r="D63" s="49" t="s">
        <v>23</v>
      </c>
      <c r="E63" s="48"/>
      <c r="F63" s="47"/>
      <c r="G63" s="47"/>
      <c r="H63" s="48"/>
      <c r="I63" s="49" t="s">
        <v>52</v>
      </c>
      <c r="J63" s="49" t="s">
        <v>53</v>
      </c>
      <c r="K63" s="49">
        <v>24</v>
      </c>
      <c r="L63" s="16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30.75" customHeight="1">
      <c r="A64" s="152" t="s">
        <v>132</v>
      </c>
      <c r="B64" s="64" t="s">
        <v>133</v>
      </c>
      <c r="C64" s="54"/>
      <c r="D64" s="54" t="s">
        <v>23</v>
      </c>
      <c r="E64" s="65"/>
      <c r="F64" s="52"/>
      <c r="G64" s="52"/>
      <c r="H64" s="53"/>
      <c r="I64" s="54" t="s">
        <v>52</v>
      </c>
      <c r="J64" s="54" t="s">
        <v>53</v>
      </c>
      <c r="K64" s="54">
        <v>48</v>
      </c>
      <c r="L64" s="195">
        <f>SUM(K64:K66)</f>
        <v>144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6.25" customHeight="1">
      <c r="A65" s="153"/>
      <c r="B65" s="66" t="s">
        <v>134</v>
      </c>
      <c r="C65" s="45"/>
      <c r="D65" s="45" t="s">
        <v>23</v>
      </c>
      <c r="E65" s="67"/>
      <c r="F65" s="43"/>
      <c r="G65" s="43"/>
      <c r="H65" s="44"/>
      <c r="I65" s="45" t="s">
        <v>52</v>
      </c>
      <c r="J65" s="45" t="s">
        <v>53</v>
      </c>
      <c r="K65" s="45">
        <v>48</v>
      </c>
      <c r="L65" s="15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6" customHeight="1">
      <c r="A66" s="154"/>
      <c r="B66" s="68" t="s">
        <v>135</v>
      </c>
      <c r="C66" s="49"/>
      <c r="D66" s="49" t="s">
        <v>23</v>
      </c>
      <c r="E66" s="69"/>
      <c r="F66" s="47"/>
      <c r="G66" s="47"/>
      <c r="H66" s="48"/>
      <c r="I66" s="49" t="s">
        <v>52</v>
      </c>
      <c r="J66" s="49" t="s">
        <v>53</v>
      </c>
      <c r="K66" s="49">
        <v>48</v>
      </c>
      <c r="L66" s="16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2.25" customHeight="1">
      <c r="A67" s="150" t="s">
        <v>136</v>
      </c>
      <c r="B67" s="61" t="s">
        <v>137</v>
      </c>
      <c r="C67" s="54"/>
      <c r="D67" s="54" t="s">
        <v>23</v>
      </c>
      <c r="E67" s="65"/>
      <c r="F67" s="52"/>
      <c r="G67" s="52"/>
      <c r="H67" s="53"/>
      <c r="I67" s="54" t="s">
        <v>52</v>
      </c>
      <c r="J67" s="54" t="s">
        <v>53</v>
      </c>
      <c r="K67" s="54">
        <v>48</v>
      </c>
      <c r="L67" s="196">
        <f>SUM(K67:K68)</f>
        <v>96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9.25" customHeight="1">
      <c r="A68" s="146"/>
      <c r="B68" s="63" t="s">
        <v>138</v>
      </c>
      <c r="C68" s="49"/>
      <c r="D68" s="49" t="s">
        <v>23</v>
      </c>
      <c r="E68" s="69"/>
      <c r="F68" s="47"/>
      <c r="G68" s="47"/>
      <c r="H68" s="48"/>
      <c r="I68" s="49" t="s">
        <v>52</v>
      </c>
      <c r="J68" s="49" t="s">
        <v>53</v>
      </c>
      <c r="K68" s="49">
        <v>48</v>
      </c>
      <c r="L68" s="16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6.75" customHeight="1">
      <c r="A69" s="150" t="s">
        <v>139</v>
      </c>
      <c r="B69" s="20" t="s">
        <v>140</v>
      </c>
      <c r="C69" s="70"/>
      <c r="D69" s="70" t="s">
        <v>23</v>
      </c>
      <c r="E69" s="71"/>
      <c r="F69" s="52"/>
      <c r="G69" s="52"/>
      <c r="H69" s="71"/>
      <c r="I69" s="54" t="s">
        <v>52</v>
      </c>
      <c r="J69" s="54" t="s">
        <v>53</v>
      </c>
      <c r="K69" s="54">
        <v>48</v>
      </c>
      <c r="L69" s="196">
        <f>SUM(K69:K72)</f>
        <v>192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9.25" customHeight="1">
      <c r="A70" s="145"/>
      <c r="B70" s="62" t="s">
        <v>141</v>
      </c>
      <c r="C70" s="45"/>
      <c r="D70" s="45" t="s">
        <v>23</v>
      </c>
      <c r="E70" s="44"/>
      <c r="F70" s="43"/>
      <c r="G70" s="43"/>
      <c r="H70" s="72"/>
      <c r="I70" s="45" t="s">
        <v>52</v>
      </c>
      <c r="J70" s="45" t="s">
        <v>53</v>
      </c>
      <c r="K70" s="45">
        <v>48</v>
      </c>
      <c r="L70" s="159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9.75" customHeight="1">
      <c r="A71" s="145"/>
      <c r="B71" s="62" t="s">
        <v>142</v>
      </c>
      <c r="C71" s="45"/>
      <c r="D71" s="45" t="s">
        <v>23</v>
      </c>
      <c r="E71" s="73"/>
      <c r="F71" s="43"/>
      <c r="G71" s="43"/>
      <c r="H71" s="72"/>
      <c r="I71" s="45" t="s">
        <v>52</v>
      </c>
      <c r="J71" s="45" t="s">
        <v>53</v>
      </c>
      <c r="K71" s="45">
        <v>48</v>
      </c>
      <c r="L71" s="159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9.75" customHeight="1">
      <c r="A72" s="146"/>
      <c r="B72" s="63" t="s">
        <v>143</v>
      </c>
      <c r="C72" s="49"/>
      <c r="D72" s="74" t="s">
        <v>23</v>
      </c>
      <c r="E72" s="75"/>
      <c r="F72" s="47"/>
      <c r="G72" s="47"/>
      <c r="H72" s="76"/>
      <c r="I72" s="49" t="s">
        <v>52</v>
      </c>
      <c r="J72" s="49" t="s">
        <v>53</v>
      </c>
      <c r="K72" s="49">
        <v>48</v>
      </c>
      <c r="L72" s="16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1.5" customHeight="1">
      <c r="A73" s="150" t="s">
        <v>144</v>
      </c>
      <c r="B73" s="61" t="s">
        <v>145</v>
      </c>
      <c r="C73" s="54"/>
      <c r="D73" s="54" t="s">
        <v>23</v>
      </c>
      <c r="E73" s="77"/>
      <c r="F73" s="52"/>
      <c r="G73" s="52"/>
      <c r="H73" s="78"/>
      <c r="I73" s="54" t="s">
        <v>52</v>
      </c>
      <c r="J73" s="54" t="s">
        <v>53</v>
      </c>
      <c r="K73" s="54">
        <v>48</v>
      </c>
      <c r="L73" s="196">
        <f>SUM(K73:K75)</f>
        <v>144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4.75" customHeight="1">
      <c r="A74" s="145"/>
      <c r="B74" s="62" t="s">
        <v>146</v>
      </c>
      <c r="C74" s="45"/>
      <c r="D74" s="45" t="s">
        <v>23</v>
      </c>
      <c r="E74" s="73"/>
      <c r="F74" s="43"/>
      <c r="G74" s="43"/>
      <c r="H74" s="72"/>
      <c r="I74" s="45" t="s">
        <v>52</v>
      </c>
      <c r="J74" s="45" t="s">
        <v>53</v>
      </c>
      <c r="K74" s="45">
        <v>48</v>
      </c>
      <c r="L74" s="159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6.75" customHeight="1">
      <c r="A75" s="146"/>
      <c r="B75" s="63" t="s">
        <v>147</v>
      </c>
      <c r="C75" s="49"/>
      <c r="D75" s="49" t="s">
        <v>23</v>
      </c>
      <c r="E75" s="75"/>
      <c r="F75" s="47"/>
      <c r="G75" s="47"/>
      <c r="H75" s="76"/>
      <c r="I75" s="49" t="s">
        <v>52</v>
      </c>
      <c r="J75" s="49" t="s">
        <v>53</v>
      </c>
      <c r="K75" s="49">
        <v>48</v>
      </c>
      <c r="L75" s="16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150" t="s">
        <v>148</v>
      </c>
      <c r="B76" s="125" t="s">
        <v>149</v>
      </c>
      <c r="C76" s="127"/>
      <c r="D76" s="129" t="s">
        <v>23</v>
      </c>
      <c r="E76" s="127"/>
      <c r="F76" s="130"/>
      <c r="G76" s="130"/>
      <c r="H76" s="127"/>
      <c r="I76" s="127" t="s">
        <v>52</v>
      </c>
      <c r="J76" s="185" t="s">
        <v>53</v>
      </c>
      <c r="K76" s="186">
        <v>864</v>
      </c>
      <c r="L76" s="160">
        <f>SUM(L20:L75)</f>
        <v>1344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" customHeight="1">
      <c r="A77" s="145"/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5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" customHeight="1">
      <c r="A78" s="145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59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" customHeight="1">
      <c r="A79" s="146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6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117">
        <f>+K76+L76</f>
        <v>2208</v>
      </c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customHeight="1">
      <c r="A81" s="79"/>
      <c r="B81" s="80"/>
      <c r="C81" s="118" t="s">
        <v>150</v>
      </c>
      <c r="D81" s="119"/>
      <c r="E81" s="119"/>
      <c r="F81" s="120"/>
      <c r="G81" s="121" t="s">
        <v>151</v>
      </c>
      <c r="H81" s="119"/>
      <c r="I81" s="119"/>
      <c r="J81" s="119"/>
      <c r="K81" s="119"/>
      <c r="L81" s="12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>
      <c r="A82" s="155" t="s">
        <v>152</v>
      </c>
      <c r="B82" s="81" t="s">
        <v>153</v>
      </c>
      <c r="C82" s="89" t="s">
        <v>154</v>
      </c>
      <c r="D82" s="90"/>
      <c r="E82" s="90"/>
      <c r="F82" s="88"/>
      <c r="G82" s="123"/>
      <c r="H82" s="90"/>
      <c r="I82" s="90"/>
      <c r="J82" s="90"/>
      <c r="K82" s="90"/>
      <c r="L82" s="9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>
      <c r="A83" s="145"/>
      <c r="B83" s="82" t="s">
        <v>155</v>
      </c>
      <c r="C83" s="102" t="s">
        <v>156</v>
      </c>
      <c r="D83" s="97"/>
      <c r="E83" s="97"/>
      <c r="F83" s="95"/>
      <c r="G83" s="131"/>
      <c r="H83" s="97"/>
      <c r="I83" s="97"/>
      <c r="J83" s="97"/>
      <c r="K83" s="97"/>
      <c r="L83" s="100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>
      <c r="A84" s="146"/>
      <c r="B84" s="83" t="s">
        <v>157</v>
      </c>
      <c r="C84" s="132"/>
      <c r="D84" s="133"/>
      <c r="E84" s="133"/>
      <c r="F84" s="134"/>
      <c r="G84" s="135"/>
      <c r="H84" s="133"/>
      <c r="I84" s="133"/>
      <c r="J84" s="133"/>
      <c r="K84" s="133"/>
      <c r="L84" s="13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8.25" customHeight="1">
      <c r="A85" s="137"/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>
      <c r="A86" s="156" t="s">
        <v>158</v>
      </c>
      <c r="B86" s="81" t="s">
        <v>159</v>
      </c>
      <c r="C86" s="138" t="s">
        <v>160</v>
      </c>
      <c r="D86" s="90"/>
      <c r="E86" s="90"/>
      <c r="F86" s="88"/>
      <c r="G86" s="123"/>
      <c r="H86" s="90"/>
      <c r="I86" s="90"/>
      <c r="J86" s="90"/>
      <c r="K86" s="90"/>
      <c r="L86" s="9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>
      <c r="A87" s="146"/>
      <c r="B87" s="84" t="s">
        <v>161</v>
      </c>
      <c r="C87" s="139" t="s">
        <v>162</v>
      </c>
      <c r="D87" s="133"/>
      <c r="E87" s="133"/>
      <c r="F87" s="134"/>
      <c r="G87" s="135"/>
      <c r="H87" s="133"/>
      <c r="I87" s="133"/>
      <c r="J87" s="133"/>
      <c r="K87" s="133"/>
      <c r="L87" s="13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7.5" customHeight="1">
      <c r="A88" s="140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>
      <c r="A89" s="181" t="s">
        <v>163</v>
      </c>
      <c r="B89" s="182"/>
      <c r="C89" s="89" t="s">
        <v>164</v>
      </c>
      <c r="D89" s="90"/>
      <c r="E89" s="90"/>
      <c r="F89" s="88"/>
      <c r="G89" s="123"/>
      <c r="H89" s="90"/>
      <c r="I89" s="90"/>
      <c r="J89" s="90"/>
      <c r="K89" s="90"/>
      <c r="L89" s="9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>
      <c r="A90" s="153"/>
      <c r="B90" s="179"/>
      <c r="C90" s="102" t="s">
        <v>165</v>
      </c>
      <c r="D90" s="97"/>
      <c r="E90" s="97"/>
      <c r="F90" s="95"/>
      <c r="G90" s="131"/>
      <c r="H90" s="97"/>
      <c r="I90" s="97"/>
      <c r="J90" s="97"/>
      <c r="K90" s="97"/>
      <c r="L90" s="100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>
      <c r="A91" s="153"/>
      <c r="B91" s="179"/>
      <c r="C91" s="131"/>
      <c r="D91" s="97"/>
      <c r="E91" s="97"/>
      <c r="F91" s="95"/>
      <c r="G91" s="131"/>
      <c r="H91" s="97"/>
      <c r="I91" s="97"/>
      <c r="J91" s="97"/>
      <c r="K91" s="97"/>
      <c r="L91" s="100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>
      <c r="A92" s="154"/>
      <c r="B92" s="180"/>
      <c r="C92" s="135"/>
      <c r="D92" s="133"/>
      <c r="E92" s="133"/>
      <c r="F92" s="134"/>
      <c r="G92" s="135"/>
      <c r="H92" s="133"/>
      <c r="I92" s="133"/>
      <c r="J92" s="133"/>
      <c r="K92" s="133"/>
      <c r="L92" s="13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142"/>
      <c r="L93" s="14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38">
    <mergeCell ref="L73:L75"/>
    <mergeCell ref="L18:L19"/>
    <mergeCell ref="L20:L21"/>
    <mergeCell ref="L22:L25"/>
    <mergeCell ref="L26:L29"/>
    <mergeCell ref="L30:L33"/>
    <mergeCell ref="L34:L37"/>
    <mergeCell ref="L38:L41"/>
    <mergeCell ref="L42:L47"/>
    <mergeCell ref="L48:L51"/>
    <mergeCell ref="H18:H19"/>
    <mergeCell ref="H20:H21"/>
    <mergeCell ref="H76:H79"/>
    <mergeCell ref="I8:I9"/>
    <mergeCell ref="I10:I11"/>
    <mergeCell ref="I18:I19"/>
    <mergeCell ref="I20:I21"/>
    <mergeCell ref="I76:I79"/>
    <mergeCell ref="C13:L15"/>
    <mergeCell ref="A16:L16"/>
    <mergeCell ref="A17:B17"/>
    <mergeCell ref="C17:I17"/>
    <mergeCell ref="J17:K17"/>
    <mergeCell ref="C18:D18"/>
    <mergeCell ref="E18:E19"/>
    <mergeCell ref="F18:F19"/>
    <mergeCell ref="G18:G19"/>
    <mergeCell ref="A13:B15"/>
    <mergeCell ref="J18:J19"/>
    <mergeCell ref="J20:J21"/>
    <mergeCell ref="J76:J79"/>
    <mergeCell ref="K18:K19"/>
    <mergeCell ref="K20:K21"/>
    <mergeCell ref="K76:K79"/>
    <mergeCell ref="K93:L93"/>
    <mergeCell ref="A8:A11"/>
    <mergeCell ref="A18:A19"/>
    <mergeCell ref="A20:A21"/>
    <mergeCell ref="A22:A25"/>
    <mergeCell ref="A26:A29"/>
    <mergeCell ref="A30:A33"/>
    <mergeCell ref="A34:A37"/>
    <mergeCell ref="A38:A41"/>
    <mergeCell ref="A42:A47"/>
    <mergeCell ref="A48:A51"/>
    <mergeCell ref="A52:A55"/>
    <mergeCell ref="A56:A59"/>
    <mergeCell ref="A60:A63"/>
    <mergeCell ref="A64:A66"/>
    <mergeCell ref="A67:A68"/>
    <mergeCell ref="A69:A72"/>
    <mergeCell ref="A73:A75"/>
    <mergeCell ref="A76:A79"/>
    <mergeCell ref="A82:A84"/>
    <mergeCell ref="A86:A87"/>
    <mergeCell ref="B8:B9"/>
    <mergeCell ref="B10:B11"/>
    <mergeCell ref="B18:B19"/>
    <mergeCell ref="A88:L88"/>
    <mergeCell ref="C89:F89"/>
    <mergeCell ref="G89:L89"/>
    <mergeCell ref="C90:F90"/>
    <mergeCell ref="G90:L90"/>
    <mergeCell ref="C91:F91"/>
    <mergeCell ref="G91:L91"/>
    <mergeCell ref="C92:F92"/>
    <mergeCell ref="G92:L92"/>
    <mergeCell ref="A89:B92"/>
    <mergeCell ref="C83:F83"/>
    <mergeCell ref="G83:L83"/>
    <mergeCell ref="C84:F84"/>
    <mergeCell ref="G84:L84"/>
    <mergeCell ref="A85:L85"/>
    <mergeCell ref="C86:F86"/>
    <mergeCell ref="G86:L86"/>
    <mergeCell ref="C87:F87"/>
    <mergeCell ref="G87:L87"/>
    <mergeCell ref="A80:L80"/>
    <mergeCell ref="C81:F81"/>
    <mergeCell ref="G81:L81"/>
    <mergeCell ref="C82:F82"/>
    <mergeCell ref="G82:L82"/>
    <mergeCell ref="B20:B21"/>
    <mergeCell ref="B76:B79"/>
    <mergeCell ref="C20:C21"/>
    <mergeCell ref="C76:C79"/>
    <mergeCell ref="D20:D21"/>
    <mergeCell ref="D76:D79"/>
    <mergeCell ref="E20:E21"/>
    <mergeCell ref="E76:E79"/>
    <mergeCell ref="F20:F21"/>
    <mergeCell ref="F76:F79"/>
    <mergeCell ref="G20:G21"/>
    <mergeCell ref="L76:L79"/>
    <mergeCell ref="G76:G79"/>
    <mergeCell ref="L52:L55"/>
    <mergeCell ref="L56:L59"/>
    <mergeCell ref="L60:L63"/>
    <mergeCell ref="L64:L66"/>
    <mergeCell ref="L67:L68"/>
    <mergeCell ref="L69:L72"/>
    <mergeCell ref="A7:B7"/>
    <mergeCell ref="C7:F7"/>
    <mergeCell ref="H7:L7"/>
    <mergeCell ref="K8:L8"/>
    <mergeCell ref="K9:L9"/>
    <mergeCell ref="K10:L10"/>
    <mergeCell ref="K11:L11"/>
    <mergeCell ref="A12:B12"/>
    <mergeCell ref="C12:L12"/>
    <mergeCell ref="C8:C9"/>
    <mergeCell ref="C10:C11"/>
    <mergeCell ref="D8:D11"/>
    <mergeCell ref="E8:E9"/>
    <mergeCell ref="E10:E11"/>
    <mergeCell ref="F8:F9"/>
    <mergeCell ref="F10:F11"/>
    <mergeCell ref="G8:G11"/>
    <mergeCell ref="H8:H9"/>
    <mergeCell ref="H10:H11"/>
    <mergeCell ref="A4:B4"/>
    <mergeCell ref="C4:F4"/>
    <mergeCell ref="G4:H4"/>
    <mergeCell ref="I4:L4"/>
    <mergeCell ref="A5:B5"/>
    <mergeCell ref="C5:L5"/>
    <mergeCell ref="A6:B6"/>
    <mergeCell ref="C6:F6"/>
    <mergeCell ref="H6:L6"/>
    <mergeCell ref="B1:J1"/>
    <mergeCell ref="A2:B2"/>
    <mergeCell ref="C2:F2"/>
    <mergeCell ref="G2:H2"/>
    <mergeCell ref="I2:L2"/>
    <mergeCell ref="A3:B3"/>
    <mergeCell ref="C3:F3"/>
    <mergeCell ref="G3:H3"/>
    <mergeCell ref="I3:L3"/>
  </mergeCells>
  <pageMargins left="0.23622047244094499" right="0.23622047244094499" top="0.94488188976377996" bottom="0.74803149606299202" header="0" footer="0"/>
  <pageSetup fitToHeight="0" orientation="landscape"/>
  <headerFooter>
    <oddHeader>&amp;L       &amp;CSERVICIO NACIONAL DE APRENDIZAJE SENAPROCEDIMIENTO ARTICULACIÓN DEL SENA CON LA EDUCACION MEDIAFORMATO ARTICULACIÓN CURRICULO EDUCACIÓN MEDIA - PROGRAMA DE FORMACIÓN SENA</oddHeader>
    <oddFooter>&amp;RGFPI-F-035 V2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DB3E2"/>
    <pageSetUpPr fitToPage="1"/>
  </sheetPr>
  <dimension ref="A1:Z1000"/>
  <sheetViews>
    <sheetView workbookViewId="0">
      <selection sqref="A1:C1"/>
    </sheetView>
  </sheetViews>
  <sheetFormatPr baseColWidth="10" defaultColWidth="14.42578125" defaultRowHeight="15" customHeight="1"/>
  <cols>
    <col min="1" max="1" width="2.7109375" customWidth="1"/>
    <col min="2" max="2" width="30.85546875" customWidth="1"/>
    <col min="3" max="3" width="101.42578125" customWidth="1"/>
    <col min="4" max="26" width="11.42578125" customWidth="1"/>
  </cols>
  <sheetData>
    <row r="1" spans="1:26">
      <c r="A1" s="85" t="s">
        <v>166</v>
      </c>
      <c r="B1" s="86"/>
      <c r="C1" s="86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197" t="s">
        <v>167</v>
      </c>
      <c r="B2" s="86"/>
      <c r="C2" s="86"/>
      <c r="D2" s="3"/>
      <c r="E2" s="3"/>
      <c r="F2" s="3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>
      <c r="A3" s="4">
        <v>1</v>
      </c>
      <c r="B3" s="5" t="s">
        <v>168</v>
      </c>
      <c r="C3" s="6" t="s">
        <v>169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>
      <c r="A4" s="4">
        <v>2</v>
      </c>
      <c r="B4" s="5" t="s">
        <v>170</v>
      </c>
      <c r="C4" s="6" t="s">
        <v>171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>
      <c r="A5" s="4">
        <v>3</v>
      </c>
      <c r="B5" s="5" t="s">
        <v>172</v>
      </c>
      <c r="C5" s="6" t="s">
        <v>173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.75" customHeight="1">
      <c r="A6" s="4">
        <v>4</v>
      </c>
      <c r="B6" s="5" t="s">
        <v>174</v>
      </c>
      <c r="C6" s="6" t="s">
        <v>175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4">
      <c r="A7" s="4">
        <v>5</v>
      </c>
      <c r="B7" s="5" t="s">
        <v>176</v>
      </c>
      <c r="C7" s="6" t="s">
        <v>177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4">
        <v>6</v>
      </c>
      <c r="B8" s="5" t="s">
        <v>178</v>
      </c>
      <c r="C8" s="6" t="s">
        <v>179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">
      <c r="A9" s="4">
        <v>7</v>
      </c>
      <c r="B9" s="5" t="s">
        <v>180</v>
      </c>
      <c r="C9" s="6" t="s">
        <v>181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4">
      <c r="A10" s="4">
        <v>8</v>
      </c>
      <c r="B10" s="5" t="s">
        <v>182</v>
      </c>
      <c r="C10" s="6" t="s">
        <v>183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.75" customHeight="1">
      <c r="A11" s="4">
        <v>9</v>
      </c>
      <c r="B11" s="5" t="s">
        <v>184</v>
      </c>
      <c r="C11" s="6" t="s">
        <v>185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5.5" customHeight="1">
      <c r="A12" s="4">
        <v>10</v>
      </c>
      <c r="B12" s="8" t="s">
        <v>186</v>
      </c>
      <c r="C12" s="9" t="s">
        <v>187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4">
        <v>11</v>
      </c>
      <c r="B13" s="8" t="s">
        <v>188</v>
      </c>
      <c r="C13" s="10" t="s">
        <v>189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4">
        <v>12</v>
      </c>
      <c r="B14" s="8" t="s">
        <v>190</v>
      </c>
      <c r="C14" s="10" t="s">
        <v>191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4">
        <v>13</v>
      </c>
      <c r="B15" s="8" t="s">
        <v>192</v>
      </c>
      <c r="C15" s="10" t="s">
        <v>193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4">
        <v>14</v>
      </c>
      <c r="B16" s="8" t="s">
        <v>194</v>
      </c>
      <c r="C16" s="10" t="s">
        <v>195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4">
        <v>15</v>
      </c>
      <c r="B17" s="8" t="s">
        <v>196</v>
      </c>
      <c r="C17" s="6" t="s">
        <v>197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4">
        <v>16</v>
      </c>
      <c r="B18" s="8" t="s">
        <v>198</v>
      </c>
      <c r="C18" s="6" t="s">
        <v>199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4">
        <v>17</v>
      </c>
      <c r="B19" s="8" t="s">
        <v>200</v>
      </c>
      <c r="C19" s="6" t="s">
        <v>201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4">
      <c r="A20" s="4">
        <v>18</v>
      </c>
      <c r="B20" s="8" t="s">
        <v>202</v>
      </c>
      <c r="C20" s="6" t="s">
        <v>203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4">
        <v>19</v>
      </c>
      <c r="B21" s="8" t="s">
        <v>204</v>
      </c>
      <c r="C21" s="6" t="s">
        <v>205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9.25" customHeight="1">
      <c r="A22" s="4">
        <v>20</v>
      </c>
      <c r="B22" s="8" t="s">
        <v>206</v>
      </c>
      <c r="C22" s="6" t="s">
        <v>207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4">
        <v>21</v>
      </c>
      <c r="B23" s="8" t="s">
        <v>47</v>
      </c>
      <c r="C23" s="11" t="s">
        <v>208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4">
        <v>22</v>
      </c>
      <c r="B24" s="12" t="s">
        <v>209</v>
      </c>
      <c r="C24" s="13" t="s">
        <v>210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4">
        <v>23</v>
      </c>
      <c r="B25" s="12" t="s">
        <v>211</v>
      </c>
      <c r="C25" s="13" t="s">
        <v>212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4">
        <v>24</v>
      </c>
      <c r="B26" s="12" t="s">
        <v>213</v>
      </c>
      <c r="C26" s="13" t="s">
        <v>214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4">
        <v>25</v>
      </c>
      <c r="B27" s="8" t="s">
        <v>211</v>
      </c>
      <c r="C27" s="13" t="s">
        <v>215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4">
        <v>26</v>
      </c>
      <c r="B28" s="8" t="s">
        <v>216</v>
      </c>
      <c r="C28" s="13" t="s">
        <v>217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4">
        <v>27</v>
      </c>
      <c r="B29" s="8" t="s">
        <v>218</v>
      </c>
      <c r="C29" s="13" t="s">
        <v>219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4">
        <v>28</v>
      </c>
      <c r="B30" s="8" t="s">
        <v>220</v>
      </c>
      <c r="C30" s="13" t="s">
        <v>221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4.75" customHeight="1">
      <c r="A31" s="198" t="s">
        <v>222</v>
      </c>
      <c r="B31" s="97"/>
      <c r="C31" s="9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A1:C1"/>
    <mergeCell ref="A2:C2"/>
    <mergeCell ref="A31:C31"/>
  </mergeCells>
  <pageMargins left="0.23622047244094499" right="0.23622047244094499" top="0.94488188976377996" bottom="0.74803149606299202" header="0" footer="0"/>
  <pageSetup fitToHeight="0" orientation="landscape"/>
  <headerFooter>
    <oddFooter>&amp;RGFPI-F-035 V2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2" ma:contentTypeDescription="Crear nuevo documento." ma:contentTypeScope="" ma:versionID="35addac3cde500127567f0c1ddb3bea1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352b126ddda1be81b33e8963e29d489c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1252EA4C-6BEB-45F1-A056-F046592B787B}"/>
</file>

<file path=customXml/itemProps2.xml><?xml version="1.0" encoding="utf-8"?>
<ds:datastoreItem xmlns:ds="http://schemas.openxmlformats.org/officeDocument/2006/customXml" ds:itemID="{986F1AFF-E747-4DF3-8DC3-CF0DB9BA37DD}"/>
</file>

<file path=customXml/itemProps3.xml><?xml version="1.0" encoding="utf-8"?>
<ds:datastoreItem xmlns:ds="http://schemas.openxmlformats.org/officeDocument/2006/customXml" ds:itemID="{AC62C473-0ADC-46D0-ADB5-0295631588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ARTICULACIÓN DEL CURRICULO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USER</cp:lastModifiedBy>
  <dcterms:created xsi:type="dcterms:W3CDTF">2013-03-01T02:02:00Z</dcterms:created>
  <dcterms:modified xsi:type="dcterms:W3CDTF">2026-07-15T03:25:10Z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05F898B3FCB44ACA8E6F4ED318BA2624_13</vt:lpwstr>
  </property>
  <property fmtid="{D5CDD505-2E9C-101B-9397-08002B2CF9AE}" pid="3" name="KSOProductBuildVer">
    <vt:lpwstr>2058-12.1.0.26372</vt:lpwstr>
  </property>
  <property fmtid="{D5CDD505-2E9C-101B-9397-08002B2CF9AE}" pid="4" name="CalculationRule">
    <vt:i4>0</vt:i4>
  </property>
  <property fmtid="{D5CDD505-2E9C-101B-9397-08002B2CF9AE}" pid="5" name="ContentTypeId">
    <vt:lpwstr>0x010100AF8435B32330634C9A0D012E81A1F198</vt:lpwstr>
  </property>
</Properties>
</file>